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90" windowWidth="19875" windowHeight="7650" activeTab="1"/>
  </bookViews>
  <sheets>
    <sheet name="OFERTA" sheetId="6" r:id="rId1"/>
    <sheet name="RUBRADO" sheetId="5" r:id="rId2"/>
  </sheets>
  <calcPr calcId="145621"/>
</workbook>
</file>

<file path=xl/calcChain.xml><?xml version="1.0" encoding="utf-8"?>
<calcChain xmlns="http://schemas.openxmlformats.org/spreadsheetml/2006/main">
  <c r="G148" i="5" l="1"/>
  <c r="G147" i="5"/>
  <c r="G142" i="5"/>
  <c r="G141" i="5"/>
  <c r="G140" i="5"/>
  <c r="G139" i="5"/>
  <c r="G138" i="5"/>
  <c r="G137" i="5"/>
  <c r="G136" i="5"/>
  <c r="G135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3" i="5"/>
  <c r="G112" i="5"/>
  <c r="G111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64" i="5"/>
  <c r="G63" i="5"/>
  <c r="G62" i="5"/>
  <c r="G61" i="5"/>
  <c r="G60" i="5"/>
  <c r="G59" i="5"/>
  <c r="G58" i="5"/>
  <c r="G57" i="5"/>
  <c r="G56" i="5"/>
  <c r="G55" i="5"/>
  <c r="G54" i="5"/>
  <c r="G53" i="5"/>
  <c r="G88" i="5"/>
  <c r="G87" i="5"/>
  <c r="G86" i="5"/>
  <c r="G85" i="5"/>
  <c r="G80" i="5"/>
  <c r="G79" i="5"/>
  <c r="G78" i="5"/>
  <c r="G77" i="5"/>
  <c r="G76" i="5"/>
  <c r="G75" i="5"/>
  <c r="G74" i="5"/>
  <c r="G73" i="5"/>
  <c r="G72" i="5"/>
  <c r="G71" i="5"/>
  <c r="G70" i="5"/>
  <c r="G69" i="5"/>
  <c r="G42" i="5"/>
  <c r="G43" i="5"/>
  <c r="G44" i="5"/>
  <c r="G41" i="5"/>
  <c r="G19" i="5"/>
  <c r="G134" i="5"/>
  <c r="G48" i="5"/>
  <c r="H46" i="5" s="1"/>
  <c r="H132" i="5" l="1"/>
  <c r="G146" i="5"/>
  <c r="H144" i="5" s="1"/>
  <c r="G117" i="5"/>
  <c r="G110" i="5"/>
  <c r="H108" i="5"/>
  <c r="G92" i="5"/>
  <c r="G84" i="5"/>
  <c r="H82" i="5" s="1"/>
  <c r="G68" i="5"/>
  <c r="H66" i="5" s="1"/>
  <c r="G52" i="5"/>
  <c r="H115" i="5" l="1"/>
  <c r="H90" i="5"/>
  <c r="H50" i="5"/>
  <c r="H39" i="5"/>
  <c r="G37" i="5"/>
  <c r="G36" i="5"/>
  <c r="G35" i="5"/>
  <c r="G29" i="5" l="1"/>
  <c r="G30" i="5"/>
  <c r="C14" i="6"/>
  <c r="G23" i="5"/>
  <c r="G24" i="5"/>
  <c r="G18" i="5"/>
  <c r="G17" i="5"/>
  <c r="G16" i="5"/>
  <c r="G15" i="5"/>
  <c r="G14" i="5"/>
  <c r="H12" i="5" l="1"/>
  <c r="G34" i="5" l="1"/>
  <c r="H32" i="5" s="1"/>
  <c r="G28" i="5"/>
  <c r="H21" i="5" l="1"/>
  <c r="H26" i="5"/>
  <c r="H152" i="5" l="1"/>
  <c r="I27" i="6"/>
  <c r="I147" i="5" l="1"/>
  <c r="I148" i="5"/>
  <c r="I135" i="5"/>
  <c r="I136" i="5"/>
  <c r="I137" i="5"/>
  <c r="I138" i="5"/>
  <c r="I139" i="5"/>
  <c r="I140" i="5"/>
  <c r="I141" i="5"/>
  <c r="I142" i="5"/>
  <c r="I128" i="5"/>
  <c r="I124" i="5"/>
  <c r="I120" i="5"/>
  <c r="I130" i="5"/>
  <c r="I123" i="5"/>
  <c r="I125" i="5"/>
  <c r="I118" i="5"/>
  <c r="I126" i="5"/>
  <c r="I121" i="5"/>
  <c r="I119" i="5"/>
  <c r="I129" i="5"/>
  <c r="I127" i="5"/>
  <c r="I122" i="5"/>
  <c r="I111" i="5"/>
  <c r="I112" i="5"/>
  <c r="I113" i="5"/>
  <c r="I105" i="5"/>
  <c r="I97" i="5"/>
  <c r="I93" i="5"/>
  <c r="I101" i="5"/>
  <c r="I106" i="5"/>
  <c r="I99" i="5"/>
  <c r="I100" i="5"/>
  <c r="I94" i="5"/>
  <c r="I102" i="5"/>
  <c r="I96" i="5"/>
  <c r="I95" i="5"/>
  <c r="I104" i="5"/>
  <c r="I103" i="5"/>
  <c r="I98" i="5"/>
  <c r="I63" i="5"/>
  <c r="I59" i="5"/>
  <c r="I55" i="5"/>
  <c r="I58" i="5"/>
  <c r="I60" i="5"/>
  <c r="I53" i="5"/>
  <c r="I61" i="5"/>
  <c r="I56" i="5"/>
  <c r="I54" i="5"/>
  <c r="I64" i="5"/>
  <c r="I62" i="5"/>
  <c r="I57" i="5"/>
  <c r="I85" i="5"/>
  <c r="I86" i="5"/>
  <c r="I87" i="5"/>
  <c r="I88" i="5"/>
  <c r="I78" i="5"/>
  <c r="I74" i="5"/>
  <c r="I70" i="5"/>
  <c r="I80" i="5"/>
  <c r="I73" i="5"/>
  <c r="I75" i="5"/>
  <c r="I76" i="5"/>
  <c r="I69" i="5"/>
  <c r="I71" i="5"/>
  <c r="I77" i="5"/>
  <c r="I79" i="5"/>
  <c r="I72" i="5"/>
  <c r="I44" i="5"/>
  <c r="I42" i="5"/>
  <c r="I43" i="5"/>
  <c r="I19" i="5"/>
  <c r="I41" i="5"/>
  <c r="J39" i="5" s="1"/>
  <c r="I146" i="5"/>
  <c r="J144" i="5" s="1"/>
  <c r="I134" i="5"/>
  <c r="J132" i="5" s="1"/>
  <c r="I48" i="5"/>
  <c r="J46" i="5" s="1"/>
  <c r="I110" i="5"/>
  <c r="J108" i="5" s="1"/>
  <c r="I117" i="5"/>
  <c r="J115" i="5" s="1"/>
  <c r="I92" i="5"/>
  <c r="J90" i="5" s="1"/>
  <c r="I68" i="5"/>
  <c r="J66" i="5" s="1"/>
  <c r="I84" i="5"/>
  <c r="J82" i="5" s="1"/>
  <c r="I52" i="5"/>
  <c r="J50" i="5" s="1"/>
  <c r="I35" i="5"/>
  <c r="I36" i="5"/>
  <c r="I37" i="5"/>
  <c r="I14" i="6"/>
  <c r="I30" i="5"/>
  <c r="I29" i="5"/>
  <c r="I18" i="5"/>
  <c r="I24" i="5"/>
  <c r="I23" i="5"/>
  <c r="J21" i="5" s="1"/>
  <c r="I16" i="5"/>
  <c r="I28" i="5"/>
  <c r="J26" i="5" s="1"/>
  <c r="I15" i="5"/>
  <c r="I14" i="5"/>
  <c r="J12" i="5" s="1"/>
  <c r="J152" i="5" s="1"/>
  <c r="I34" i="5"/>
  <c r="J32" i="5" s="1"/>
  <c r="I17" i="5"/>
  <c r="I15" i="6" l="1"/>
  <c r="I18" i="6" s="1"/>
  <c r="I20" i="6" l="1"/>
  <c r="I22" i="6" s="1"/>
  <c r="I26" i="6" s="1"/>
  <c r="I29" i="6" s="1"/>
</calcChain>
</file>

<file path=xl/sharedStrings.xml><?xml version="1.0" encoding="utf-8"?>
<sst xmlns="http://schemas.openxmlformats.org/spreadsheetml/2006/main" count="349" uniqueCount="239">
  <si>
    <t>1.</t>
  </si>
  <si>
    <t>1.1</t>
  </si>
  <si>
    <t>1.2</t>
  </si>
  <si>
    <t>1.3</t>
  </si>
  <si>
    <t>1.4</t>
  </si>
  <si>
    <t>2.</t>
  </si>
  <si>
    <t>2.1</t>
  </si>
  <si>
    <t>2.2</t>
  </si>
  <si>
    <t>4.1</t>
  </si>
  <si>
    <t xml:space="preserve">EMPRESA: </t>
  </si>
  <si>
    <t>CANTIDAD</t>
  </si>
  <si>
    <t>UNIDAD</t>
  </si>
  <si>
    <t>PRECIO RUBRO Pesos uruguayos</t>
  </si>
  <si>
    <t xml:space="preserve">PRESUPUESTO OBRA  </t>
  </si>
  <si>
    <t>$</t>
  </si>
  <si>
    <t>PRESUPUESTO</t>
  </si>
  <si>
    <t>R   E   S   U   M   E   N</t>
  </si>
  <si>
    <t xml:space="preserve">I. V. A. (22%) OBRA </t>
  </si>
  <si>
    <t>Plazo de Ejecución de la Obra:</t>
  </si>
  <si>
    <t>NOTA:</t>
  </si>
  <si>
    <t>Los costos son a valores de octubre de 2009</t>
  </si>
  <si>
    <t>CUADRO DE AREAS</t>
  </si>
  <si>
    <t>ponderado</t>
  </si>
  <si>
    <t xml:space="preserve">nuevo </t>
  </si>
  <si>
    <t>m2</t>
  </si>
  <si>
    <t>adecuacion</t>
  </si>
  <si>
    <t xml:space="preserve">infraestructura obras exteriores 15% </t>
  </si>
  <si>
    <t>cubierto exterior  20%</t>
  </si>
  <si>
    <t>AREA TOTAL</t>
  </si>
  <si>
    <t>valor m2</t>
  </si>
  <si>
    <t>OBRA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</si>
  <si>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</si>
  <si>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</si>
  <si>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</si>
  <si>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</si>
  <si>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</si>
  <si>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</si>
  <si>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</si>
  <si>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TOTAL GENERAL OBRA $  (IVA y LEYES SOCIALES)</t>
  </si>
  <si>
    <t>SUB TOTAL OBRA $ CON IVA (SIN LEYES SOCIALES)</t>
  </si>
  <si>
    <t>SUB TOTAL OBRA $</t>
  </si>
  <si>
    <t>MONTO IMPONIBLE OBRA $</t>
  </si>
  <si>
    <t>Monto imponible imprevistos $</t>
  </si>
  <si>
    <t>LEYES SOCIALES OBRA PREVISTA (64,8% del Monto Imponible) $</t>
  </si>
  <si>
    <t>LEYES SOCIALES imprevistos (64,8% del Monto Imponible) $</t>
  </si>
  <si>
    <t>IMPLANTACIÓN</t>
  </si>
  <si>
    <t>X DIAS CALENDARIO</t>
  </si>
  <si>
    <t>1.5</t>
  </si>
  <si>
    <t>1.6</t>
  </si>
  <si>
    <t>SUB TOTAL OBRA</t>
  </si>
  <si>
    <t>Imprevistos (10% de Obra Prevista)</t>
  </si>
  <si>
    <t>3.1</t>
  </si>
  <si>
    <t>3.2</t>
  </si>
  <si>
    <t>3.3</t>
  </si>
  <si>
    <t>4.2</t>
  </si>
  <si>
    <t>4.3</t>
  </si>
  <si>
    <t>4.4</t>
  </si>
  <si>
    <t>Prevencionista</t>
  </si>
  <si>
    <t>M3</t>
  </si>
  <si>
    <t>5.1</t>
  </si>
  <si>
    <t>5.2</t>
  </si>
  <si>
    <t>5.3</t>
  </si>
  <si>
    <t>Abastecimiento</t>
  </si>
  <si>
    <t>5.4</t>
  </si>
  <si>
    <t>6.1</t>
  </si>
  <si>
    <t>Tableros Secundarios</t>
  </si>
  <si>
    <t>7.1</t>
  </si>
  <si>
    <t>7.2</t>
  </si>
  <si>
    <t>7.3</t>
  </si>
  <si>
    <t>7.4</t>
  </si>
  <si>
    <t>8.1</t>
  </si>
  <si>
    <t>9.1</t>
  </si>
  <si>
    <t>10.1</t>
  </si>
  <si>
    <t>10.2</t>
  </si>
  <si>
    <t>11.1</t>
  </si>
  <si>
    <t>12.1</t>
  </si>
  <si>
    <t>12.2</t>
  </si>
  <si>
    <t>12.3</t>
  </si>
  <si>
    <t>12.4</t>
  </si>
  <si>
    <t>12.5</t>
  </si>
  <si>
    <t>12.6</t>
  </si>
  <si>
    <t>12.7</t>
  </si>
  <si>
    <t>13.1</t>
  </si>
  <si>
    <t>OBRA: UTU RUBINO, MONTEVIDEO</t>
  </si>
  <si>
    <t>Implantación y replanteos</t>
  </si>
  <si>
    <t>Cartel de Obra</t>
  </si>
  <si>
    <t xml:space="preserve">Acometida de Agua Potable OSE 75 metros </t>
  </si>
  <si>
    <t>Acometida de E. Eléctrica 10 mm trifásica 75 mts</t>
  </si>
  <si>
    <t>Construcciones Auxiliares</t>
  </si>
  <si>
    <t>TRASLADO</t>
  </si>
  <si>
    <t>Traslado de aulas</t>
  </si>
  <si>
    <t xml:space="preserve">Traslado de baño </t>
  </si>
  <si>
    <t>AULAS y BAÑOS PREFABRICADAS</t>
  </si>
  <si>
    <t>Cimentación BASES</t>
  </si>
  <si>
    <t>Veredas</t>
  </si>
  <si>
    <t>Puesta a Tierra - tablero, acometida y jabalina</t>
  </si>
  <si>
    <t>INSTALACIÓN SANITARIA BAÑOS PREFABRICADOS</t>
  </si>
  <si>
    <t>Modificación de baño existente. División interna (femenino - masculino)</t>
  </si>
  <si>
    <t>Desagüe hacia fosa existente</t>
  </si>
  <si>
    <t>Construcción de camaras de inspección (60x60)</t>
  </si>
  <si>
    <t xml:space="preserve">CERRAMIENTO PERIMETRAL </t>
  </si>
  <si>
    <t>Posterior y lateral - Tejido de alambre galvanizado de 75*50mm - 2mts alto</t>
  </si>
  <si>
    <t>Postes de Hormigón 10x10 3,5 mts altura</t>
  </si>
  <si>
    <t>Reposición de 2 tramos de rejas faltantes</t>
  </si>
  <si>
    <t>Portón liviano de acceso dos hojas</t>
  </si>
  <si>
    <t>CAMINERIA</t>
  </si>
  <si>
    <t>Acondicionamiento</t>
  </si>
  <si>
    <t>HERRERIA</t>
  </si>
  <si>
    <t>H1 Planta Baja</t>
  </si>
  <si>
    <t>H2  H3 H4 H5 Planta Baja</t>
  </si>
  <si>
    <t>H6 H7 H8 Planta Baja</t>
  </si>
  <si>
    <t>H9 Planta Baja</t>
  </si>
  <si>
    <t>H10 Planta Baja</t>
  </si>
  <si>
    <t>H11 Planta Alta</t>
  </si>
  <si>
    <t>H13 H14 H15 H16 H17 Planta Alta</t>
  </si>
  <si>
    <t>H18 Planta Alta</t>
  </si>
  <si>
    <t>H19 H20 H21 Planta Alta</t>
  </si>
  <si>
    <t>H22 Planta Alta</t>
  </si>
  <si>
    <t>H23 Planta Alta</t>
  </si>
  <si>
    <t>H24 Depósito Zótano</t>
  </si>
  <si>
    <t>ALBAÑILERÍA ADECUACION INTERIOR PLANTA BAJA</t>
  </si>
  <si>
    <t>Rasqueteo revoques sueltos, Reparacion de revoques , pared y cielorraso, L1 y L2</t>
  </si>
  <si>
    <t>Picado Revoques cielorraso, L3 limpieza armaduras Sikatop Armatec 108.</t>
  </si>
  <si>
    <t>Picado Revoques cielorraso, L4 L5 limpieza armaduras Sikatop Armatec 108.</t>
  </si>
  <si>
    <t xml:space="preserve">Revoques cielorraso L3, L4 y L5 </t>
  </si>
  <si>
    <t>Rasqueteo revoques sueltos, Reparacion de revoques , pared , L3 L4 L5</t>
  </si>
  <si>
    <t>Rasqueteo revoques sueltos, Reparacion de revoques , pared y cielorraso, L6 y L9</t>
  </si>
  <si>
    <t>Rasqueteo revoques sueltos, Reparacion de revoques , pared y cielorraso, L7 y L8</t>
  </si>
  <si>
    <t>Picar y retirar Revestimientos, cañerías de Baños L3 L11</t>
  </si>
  <si>
    <t>Demoler para puerta en local L4 Mochetas Dintel</t>
  </si>
  <si>
    <t>Picar y retirar Revestimientos de Mesadas, retirar pileta y desagües</t>
  </si>
  <si>
    <t>Picar y realizar rampas accesibilidad</t>
  </si>
  <si>
    <t>Picar y reparar revoques Exteriores</t>
  </si>
  <si>
    <t>Local 10 no se interviene</t>
  </si>
  <si>
    <t>PINTURA INTERIOR PLANTA BAJA</t>
  </si>
  <si>
    <t>Pintar cielorraso y paramentos del local L1 y L2</t>
  </si>
  <si>
    <t>Pintar cielorraso y paramentos del local L3 y L11</t>
  </si>
  <si>
    <t>Pintar cielorraso y paramentos del local L4 y L5</t>
  </si>
  <si>
    <t>Pintar cielorraso y paramentos del local L12 y L13</t>
  </si>
  <si>
    <t>Pintar cielorraso y paramentos del local L6 y L9</t>
  </si>
  <si>
    <t>ALBAÑILERÍA ADECUACION INTERIOR PLANTA ALTA</t>
  </si>
  <si>
    <t>Rasqueteo revoques sueltos, Reparacion de revoques , pared y cielorraso, L15</t>
  </si>
  <si>
    <t>Rasqueteo revoques sueltos, Reparacion de revoques , pared y cielorraso, L16</t>
  </si>
  <si>
    <t>Rasqueteo  cielorraso, SSHH L17 L18</t>
  </si>
  <si>
    <t>Rasqueteo revoques sueltos, Reparacion de revoques , pared y cielorraso, L19</t>
  </si>
  <si>
    <t>Retirar cielorrasos local 20</t>
  </si>
  <si>
    <t>Levantar arena y portland y tejuelas de terraza L21</t>
  </si>
  <si>
    <t xml:space="preserve">Alisado arena y portland + 2 manos de emulsión Solvente </t>
  </si>
  <si>
    <t>Impermeabilizar con Membrana Asfáltica con Aluminio</t>
  </si>
  <si>
    <t>Reparar Revoques de Pretiles y antepachos L21 + Pintura Impermeabilizante</t>
  </si>
  <si>
    <t>Rasqueteo revoques sueltos, Reparacion de revoques , pared y cielorraso, L22 L23 y L24</t>
  </si>
  <si>
    <t>Rasqueteo revoques sueltos, Reparacion de revoques  paredes  L25</t>
  </si>
  <si>
    <t>Instalación de Cielorraso Desmontable Placas 060x120 FbVidrio 25mm Vinilo</t>
  </si>
  <si>
    <t>Reparar Cubierta de Tejas sobre Local L20</t>
  </si>
  <si>
    <t>Retirar Canalón Existente y Colocar nuevo Canalón para Pluviales en Fachada Sector A</t>
  </si>
  <si>
    <t xml:space="preserve">Fumigación </t>
  </si>
  <si>
    <t>PINTURA INTERIOR PLANTA ALTA</t>
  </si>
  <si>
    <t>Pintar cielorraso y paramentos del local L14  L15 y L16</t>
  </si>
  <si>
    <t>Pintar cielorraso y paramentos del local L17 y L18</t>
  </si>
  <si>
    <t>Pintar cielorraso y paramentos del local L19  L22 L23 L24</t>
  </si>
  <si>
    <t>Pintar  paramentos del local L20 y L25</t>
  </si>
  <si>
    <t>INSTALACIÓN ELÉCTRICA</t>
  </si>
  <si>
    <t>Nicho para Medidores</t>
  </si>
  <si>
    <t>Instlación Subterránea</t>
  </si>
  <si>
    <t>Tablero general</t>
  </si>
  <si>
    <t>Enhebrado línras generales</t>
  </si>
  <si>
    <t>Electrocanales, cañería, etc</t>
  </si>
  <si>
    <t>Elementos de Protección (diferencial y  termicas)</t>
  </si>
  <si>
    <t>Luminarias de Fachada</t>
  </si>
  <si>
    <t>Luminarias Fluorescentes</t>
  </si>
  <si>
    <t>Módulos para PC 1 (puesta 6 módulos)</t>
  </si>
  <si>
    <t xml:space="preserve">Módulos para tomas </t>
  </si>
  <si>
    <t xml:space="preserve">Timbre </t>
  </si>
  <si>
    <t>Puesta a tierra</t>
  </si>
  <si>
    <t>Corrección de Reactiva</t>
  </si>
  <si>
    <t>12.8</t>
  </si>
  <si>
    <t>12.9</t>
  </si>
  <si>
    <t>12.10</t>
  </si>
  <si>
    <t>12.11</t>
  </si>
  <si>
    <t>12.12</t>
  </si>
  <si>
    <t>12.13</t>
  </si>
  <si>
    <t>12.14</t>
  </si>
  <si>
    <t>INSTALACIÓN SANITARIA EDIFICIO PB</t>
  </si>
  <si>
    <t xml:space="preserve">PB Abastecimiento Agua potable OSE en PB llave de cote </t>
  </si>
  <si>
    <t>PB Abastecimiento en Termo Fusión Baño Planta Baja</t>
  </si>
  <si>
    <t>PB Desagües PVC de baños PB L3 y L11</t>
  </si>
  <si>
    <t>PB Colocación de artefactos Inodoro-Mochila, Pileta con Pedestal L3 y L11</t>
  </si>
  <si>
    <t>PB Abastecimiento Laboratorio L5 Termo Fusión</t>
  </si>
  <si>
    <t>PB L5 Desasgües de Laboratorio,IG PVC Caja Múltiple Sifonada  Sifón Ventilación</t>
  </si>
  <si>
    <t>PB Revestir mesadas con Porcelanato Pileta Acero Inox Grfería</t>
  </si>
  <si>
    <t>PB Reparación de 2 Cámaras de Inspección 60x60 Tapas y Contratapas Nuevas</t>
  </si>
  <si>
    <t>PB Construcción de Bocas de desagüe para Pluviales desde Canalon</t>
  </si>
  <si>
    <t>INSTALACIÓN SANITARIA EDIFICIO PA</t>
  </si>
  <si>
    <t xml:space="preserve">PA Abastecimiento Agua potable OSE en PB llave de cote </t>
  </si>
  <si>
    <t>PA Abastecimiento en Termo Fusión Baños L17 L 18</t>
  </si>
  <si>
    <t>PB  L17 L18 Colocación de artefactos Inodoro-Mochila, Pileta con Pedestal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</si>
  <si>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</si>
  <si>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</si>
  <si>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</si>
  <si>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</si>
  <si>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</si>
  <si>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</si>
  <si>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</si>
  <si>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</si>
  <si>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</si>
  <si>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</si>
  <si>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</si>
  <si>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</si>
  <si>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</si>
  <si>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</si>
  <si>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</si>
  <si>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</si>
  <si>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</si>
  <si>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</si>
  <si>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</si>
  <si>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</si>
  <si>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</si>
  <si>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9.2</t>
  </si>
  <si>
    <t>9.3</t>
  </si>
  <si>
    <t>9.4</t>
  </si>
  <si>
    <t>9.5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</si>
  <si>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</si>
  <si>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</si>
  <si>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</si>
  <si>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</si>
  <si>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</si>
  <si>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</si>
  <si>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</si>
  <si>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</si>
  <si>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</si>
  <si>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</si>
  <si>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</si>
  <si>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</si>
  <si>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</si>
  <si>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11.2</t>
  </si>
  <si>
    <t>11.3</t>
  </si>
  <si>
    <t>11.4</t>
  </si>
  <si>
    <t>13.2</t>
  </si>
  <si>
    <t>13.3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</si>
</sst>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#,##0.0"/>
    <numFmt numFmtId="165" formatCode="[$$-2C0A]\ #,##0.00"/>
    <numFmt numFmtId="166" formatCode="0.00;[Red]0.00"/>
    <numFmt numFmtId="167" formatCode="#,##0&quot;   &quot;"/>
  </numFmts>
  <fonts count="4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b/>
      <sz val="16"/>
      <name val="AvantGarde Bk BT"/>
      <family val="2"/>
    </font>
    <font>
      <b/>
      <sz val="22"/>
      <name val="AvantGarde Bk BT"/>
      <family val="2"/>
    </font>
    <font>
      <sz val="12"/>
      <color indexed="10"/>
      <name val="AvantGarde Bk BT"/>
      <family val="2"/>
    </font>
    <font>
      <sz val="10"/>
      <color indexed="10"/>
      <name val="AvantGarde Bk BT"/>
      <family val="2"/>
    </font>
    <font>
      <sz val="10"/>
      <name val="AvantGarde Bk BT"/>
      <family val="2"/>
    </font>
    <font>
      <b/>
      <sz val="10"/>
      <name val="AvantGarde Bk BT"/>
      <family val="2"/>
    </font>
    <font>
      <sz val="12"/>
      <name val="AvantGarde Bk BT"/>
      <family val="2"/>
    </font>
    <font>
      <b/>
      <sz val="18"/>
      <name val="AvantGarde Bk BT"/>
      <family val="2"/>
    </font>
    <font>
      <b/>
      <sz val="20"/>
      <name val="AvantGarde Bk BT"/>
      <family val="2"/>
    </font>
    <font>
      <sz val="20"/>
      <name val="AvantGarde Bk BT"/>
      <family val="2"/>
    </font>
    <font>
      <sz val="18"/>
      <name val="AvantGarde Bk BT"/>
      <family val="2"/>
    </font>
    <font>
      <b/>
      <sz val="14"/>
      <name val="AvantGarde Bk BT"/>
      <family val="2"/>
    </font>
    <font>
      <sz val="11"/>
      <color indexed="10"/>
      <name val="AvantGarde Bk BT"/>
      <family val="2"/>
    </font>
    <font>
      <b/>
      <sz val="13"/>
      <name val="AvantGarde Bk BT"/>
      <family val="2"/>
    </font>
    <font>
      <sz val="11"/>
      <name val="AvantGarde Bk BT"/>
      <family val="2"/>
    </font>
    <font>
      <sz val="14"/>
      <name val="AvantGarde Bk BT"/>
      <family val="2"/>
    </font>
    <font>
      <sz val="13"/>
      <name val="AvantGarde Bk BT"/>
      <family val="2"/>
    </font>
    <font>
      <sz val="16"/>
      <name val="AvantGarde Bk BT"/>
      <family val="2"/>
    </font>
    <font>
      <sz val="14"/>
      <color indexed="10"/>
      <name val="AvantGarde Bk BT"/>
      <family val="2"/>
    </font>
    <font>
      <b/>
      <sz val="11"/>
      <name val="AvantGarde Bk BT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sz val="12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9" fillId="0" borderId="0"/>
    <xf numFmtId="10" fontId="3" fillId="0" borderId="0"/>
    <xf numFmtId="43" fontId="1" fillId="0" borderId="0" applyFont="0" applyFill="0" applyBorder="0" applyAlignment="0" applyProtection="0"/>
  </cellStyleXfs>
  <cellXfs count="251">
    <xf numFmtId="0" fontId="0" fillId="0" borderId="0" xfId="0"/>
    <xf numFmtId="4" fontId="26" fillId="8" borderId="0" xfId="2" applyNumberFormat="1" applyFont="1" applyFill="1" applyBorder="1" applyAlignment="1" applyProtection="1">
      <alignment horizontal="center"/>
      <protection locked="0"/>
    </xf>
    <xf numFmtId="0" fontId="0" fillId="0" borderId="0" xfId="0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4" fillId="3" borderId="15" xfId="0" applyFont="1" applyFill="1" applyBorder="1" applyAlignment="1" applyProtection="1">
      <alignment horizontal="left" wrapText="1"/>
    </xf>
    <xf numFmtId="0" fontId="4" fillId="7" borderId="14" xfId="0" applyFont="1" applyFill="1" applyBorder="1" applyAlignment="1" applyProtection="1">
      <alignment horizontal="center" wrapText="1"/>
    </xf>
    <xf numFmtId="165" fontId="4" fillId="7" borderId="15" xfId="0" applyNumberFormat="1" applyFont="1" applyFill="1" applyBorder="1" applyAlignment="1" applyProtection="1">
      <alignment horizontal="center" vertical="center" wrapText="1"/>
    </xf>
    <xf numFmtId="166" fontId="8" fillId="0" borderId="0" xfId="0" applyNumberFormat="1" applyFont="1" applyBorder="1" applyAlignment="1" applyProtection="1">
      <alignment horizontal="center"/>
      <protection locked="0"/>
    </xf>
    <xf numFmtId="10" fontId="8" fillId="0" borderId="0" xfId="1" applyNumberFormat="1" applyFont="1" applyFill="1" applyBorder="1" applyProtection="1">
      <protection locked="0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10" fontId="4" fillId="2" borderId="26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5" fontId="6" fillId="10" borderId="3" xfId="0" applyNumberFormat="1" applyFont="1" applyFill="1" applyBorder="1" applyAlignment="1" applyProtection="1">
      <alignment horizontal="left" vertical="center" wrapText="1"/>
    </xf>
    <xf numFmtId="165" fontId="6" fillId="10" borderId="8" xfId="0" applyNumberFormat="1" applyFont="1" applyFill="1" applyBorder="1" applyAlignment="1" applyProtection="1">
      <alignment horizontal="left" vertical="center" wrapText="1"/>
    </xf>
    <xf numFmtId="0" fontId="0" fillId="0" borderId="0" xfId="0" applyFill="1" applyBorder="1" applyProtection="1">
      <protection locked="0"/>
    </xf>
    <xf numFmtId="166" fontId="8" fillId="0" borderId="0" xfId="0" applyNumberFormat="1" applyFont="1" applyFill="1" applyBorder="1" applyAlignment="1" applyProtection="1">
      <alignment horizontal="center"/>
      <protection locked="0"/>
    </xf>
    <xf numFmtId="165" fontId="36" fillId="7" borderId="15" xfId="0" applyNumberFormat="1" applyFont="1" applyFill="1" applyBorder="1" applyAlignment="1" applyProtection="1">
      <alignment horizontal="center" vertical="center" wrapText="1"/>
    </xf>
    <xf numFmtId="0" fontId="8" fillId="2" borderId="0" xfId="1" applyNumberFormat="1" applyFont="1" applyFill="1" applyBorder="1" applyAlignment="1" applyProtection="1">
      <alignment horizontal="center" vertical="center"/>
    </xf>
    <xf numFmtId="0" fontId="7" fillId="0" borderId="4" xfId="0" applyFont="1" applyFill="1" applyBorder="1" applyProtection="1">
      <protection locked="0"/>
    </xf>
    <xf numFmtId="0" fontId="7" fillId="0" borderId="0" xfId="0" applyFont="1" applyFill="1" applyBorder="1" applyAlignment="1" applyProtection="1">
      <alignment wrapText="1"/>
      <protection locked="0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Protection="1">
      <protection locked="0"/>
    </xf>
    <xf numFmtId="0" fontId="9" fillId="0" borderId="2" xfId="0" applyFont="1" applyFill="1" applyBorder="1" applyProtection="1">
      <protection locked="0"/>
    </xf>
    <xf numFmtId="0" fontId="3" fillId="0" borderId="2" xfId="0" applyFon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5" fillId="0" borderId="4" xfId="0" applyFont="1" applyFill="1" applyBorder="1" applyProtection="1">
      <protection locked="0"/>
    </xf>
    <xf numFmtId="0" fontId="6" fillId="0" borderId="4" xfId="0" applyFont="1" applyFill="1" applyBorder="1" applyProtection="1"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5" fillId="0" borderId="6" xfId="0" applyFont="1" applyFill="1" applyBorder="1" applyProtection="1">
      <protection locked="0"/>
    </xf>
    <xf numFmtId="4" fontId="0" fillId="0" borderId="0" xfId="0" applyNumberFormat="1" applyProtection="1">
      <protection locked="0"/>
    </xf>
    <xf numFmtId="0" fontId="12" fillId="7" borderId="11" xfId="3" applyFont="1" applyFill="1" applyBorder="1" applyAlignment="1" applyProtection="1">
      <alignment vertical="center"/>
      <protection locked="0"/>
    </xf>
    <xf numFmtId="0" fontId="13" fillId="7" borderId="13" xfId="3" applyFont="1" applyFill="1" applyBorder="1" applyAlignment="1" applyProtection="1">
      <alignment vertical="center"/>
      <protection locked="0"/>
    </xf>
    <xf numFmtId="0" fontId="14" fillId="7" borderId="13" xfId="3" applyFont="1" applyFill="1" applyBorder="1" applyAlignment="1" applyProtection="1">
      <alignment vertical="center"/>
      <protection locked="0"/>
    </xf>
    <xf numFmtId="10" fontId="15" fillId="7" borderId="13" xfId="4" applyNumberFormat="1" applyFont="1" applyFill="1" applyBorder="1" applyAlignment="1" applyProtection="1">
      <alignment vertical="center"/>
      <protection locked="0"/>
    </xf>
    <xf numFmtId="0" fontId="16" fillId="7" borderId="13" xfId="0" applyFont="1" applyFill="1" applyBorder="1" applyAlignment="1" applyProtection="1">
      <alignment vertical="center"/>
      <protection locked="0"/>
    </xf>
    <xf numFmtId="4" fontId="17" fillId="7" borderId="14" xfId="0" applyNumberFormat="1" applyFont="1" applyFill="1" applyBorder="1" applyAlignment="1" applyProtection="1">
      <alignment vertical="center"/>
      <protection locked="0"/>
    </xf>
    <xf numFmtId="0" fontId="16" fillId="8" borderId="4" xfId="0" applyFont="1" applyFill="1" applyBorder="1" applyProtection="1">
      <protection locked="0"/>
    </xf>
    <xf numFmtId="0" fontId="18" fillId="8" borderId="0" xfId="3" applyFont="1" applyFill="1" applyBorder="1" applyProtection="1">
      <protection locked="0"/>
    </xf>
    <xf numFmtId="10" fontId="16" fillId="8" borderId="0" xfId="4" applyNumberFormat="1" applyFont="1" applyFill="1" applyBorder="1" applyProtection="1">
      <protection locked="0"/>
    </xf>
    <xf numFmtId="4" fontId="18" fillId="8" borderId="5" xfId="3" applyNumberFormat="1" applyFont="1" applyFill="1" applyBorder="1" applyProtection="1">
      <protection locked="0"/>
    </xf>
    <xf numFmtId="2" fontId="0" fillId="0" borderId="0" xfId="0" applyNumberFormat="1" applyProtection="1">
      <protection locked="0"/>
    </xf>
    <xf numFmtId="0" fontId="23" fillId="8" borderId="0" xfId="2" applyFont="1" applyFill="1" applyBorder="1" applyAlignment="1" applyProtection="1">
      <protection locked="0"/>
    </xf>
    <xf numFmtId="0" fontId="25" fillId="8" borderId="0" xfId="2" applyFont="1" applyFill="1" applyBorder="1" applyAlignment="1" applyProtection="1">
      <protection locked="0"/>
    </xf>
    <xf numFmtId="164" fontId="23" fillId="8" borderId="0" xfId="2" applyNumberFormat="1" applyFont="1" applyFill="1" applyBorder="1" applyAlignment="1" applyProtection="1">
      <alignment horizontal="center"/>
      <protection locked="0"/>
    </xf>
    <xf numFmtId="0" fontId="30" fillId="8" borderId="4" xfId="2" applyFont="1" applyFill="1" applyBorder="1" applyProtection="1">
      <protection locked="0"/>
    </xf>
    <xf numFmtId="4" fontId="18" fillId="8" borderId="0" xfId="2" applyNumberFormat="1" applyFont="1" applyFill="1" applyBorder="1" applyAlignment="1" applyProtection="1">
      <alignment horizontal="center"/>
      <protection locked="0"/>
    </xf>
    <xf numFmtId="3" fontId="12" fillId="8" borderId="16" xfId="2" applyNumberFormat="1" applyFont="1" applyFill="1" applyBorder="1" applyProtection="1">
      <protection locked="0"/>
    </xf>
    <xf numFmtId="0" fontId="15" fillId="8" borderId="25" xfId="2" applyFont="1" applyFill="1" applyBorder="1" applyProtection="1">
      <protection locked="0"/>
    </xf>
    <xf numFmtId="0" fontId="28" fillId="8" borderId="20" xfId="2" applyFont="1" applyFill="1" applyBorder="1" applyAlignment="1" applyProtection="1">
      <alignment horizontal="left"/>
      <protection locked="0"/>
    </xf>
    <xf numFmtId="3" fontId="12" fillId="0" borderId="21" xfId="2" applyNumberFormat="1" applyFont="1" applyFill="1" applyBorder="1" applyProtection="1">
      <protection locked="0"/>
    </xf>
    <xf numFmtId="0" fontId="15" fillId="8" borderId="4" xfId="2" applyFont="1" applyFill="1" applyBorder="1" applyProtection="1">
      <protection locked="0"/>
    </xf>
    <xf numFmtId="0" fontId="28" fillId="8" borderId="0" xfId="2" applyFont="1" applyFill="1" applyBorder="1" applyAlignment="1" applyProtection="1">
      <alignment horizontal="left"/>
      <protection locked="0"/>
    </xf>
    <xf numFmtId="0" fontId="25" fillId="8" borderId="18" xfId="2" applyFont="1" applyFill="1" applyBorder="1" applyAlignment="1" applyProtection="1">
      <alignment horizontal="left"/>
      <protection locked="0"/>
    </xf>
    <xf numFmtId="0" fontId="25" fillId="8" borderId="20" xfId="2" applyFont="1" applyFill="1" applyBorder="1" applyAlignment="1" applyProtection="1">
      <alignment horizontal="left"/>
      <protection locked="0"/>
    </xf>
    <xf numFmtId="164" fontId="25" fillId="8" borderId="0" xfId="2" applyNumberFormat="1" applyFont="1" applyFill="1" applyBorder="1" applyAlignment="1" applyProtection="1">
      <alignment horizontal="center"/>
      <protection locked="0"/>
    </xf>
    <xf numFmtId="0" fontId="18" fillId="8" borderId="1" xfId="2" applyFont="1" applyFill="1" applyBorder="1" applyProtection="1">
      <protection locked="0"/>
    </xf>
    <xf numFmtId="0" fontId="18" fillId="8" borderId="2" xfId="2" applyFont="1" applyFill="1" applyBorder="1" applyProtection="1">
      <protection locked="0"/>
    </xf>
    <xf numFmtId="0" fontId="26" fillId="8" borderId="2" xfId="2" applyFont="1" applyFill="1" applyBorder="1" applyProtection="1">
      <protection locked="0"/>
    </xf>
    <xf numFmtId="3" fontId="18" fillId="8" borderId="17" xfId="2" applyNumberFormat="1" applyFont="1" applyFill="1" applyBorder="1" applyProtection="1">
      <protection locked="0"/>
    </xf>
    <xf numFmtId="0" fontId="19" fillId="7" borderId="22" xfId="2" applyFont="1" applyFill="1" applyBorder="1" applyAlignment="1" applyProtection="1">
      <alignment vertical="center"/>
      <protection locked="0"/>
    </xf>
    <xf numFmtId="0" fontId="18" fillId="8" borderId="6" xfId="2" applyFont="1" applyFill="1" applyBorder="1" applyProtection="1">
      <protection locked="0"/>
    </xf>
    <xf numFmtId="0" fontId="18" fillId="8" borderId="7" xfId="2" applyFont="1" applyFill="1" applyBorder="1" applyProtection="1">
      <protection locked="0"/>
    </xf>
    <xf numFmtId="0" fontId="26" fillId="8" borderId="7" xfId="2" applyFont="1" applyFill="1" applyBorder="1" applyProtection="1">
      <protection locked="0"/>
    </xf>
    <xf numFmtId="4" fontId="18" fillId="8" borderId="19" xfId="2" applyNumberFormat="1" applyFont="1" applyFill="1" applyBorder="1" applyProtection="1">
      <protection locked="0"/>
    </xf>
    <xf numFmtId="0" fontId="15" fillId="8" borderId="4" xfId="2" applyFont="1" applyFill="1" applyBorder="1" applyAlignment="1" applyProtection="1">
      <protection locked="0"/>
    </xf>
    <xf numFmtId="0" fontId="15" fillId="8" borderId="0" xfId="2" applyFont="1" applyFill="1" applyBorder="1" applyAlignment="1" applyProtection="1">
      <protection locked="0"/>
    </xf>
    <xf numFmtId="4" fontId="15" fillId="8" borderId="5" xfId="2" applyNumberFormat="1" applyFont="1" applyFill="1" applyBorder="1" applyAlignment="1" applyProtection="1">
      <protection locked="0"/>
    </xf>
    <xf numFmtId="0" fontId="12" fillId="8" borderId="0" xfId="2" applyFont="1" applyFill="1" applyBorder="1" applyProtection="1">
      <protection locked="0"/>
    </xf>
    <xf numFmtId="3" fontId="12" fillId="8" borderId="0" xfId="2" applyNumberFormat="1" applyFont="1" applyFill="1" applyBorder="1" applyAlignment="1" applyProtection="1">
      <alignment horizontal="left"/>
      <protection locked="0"/>
    </xf>
    <xf numFmtId="4" fontId="12" fillId="8" borderId="0" xfId="2" applyNumberFormat="1" applyFont="1" applyFill="1" applyBorder="1" applyProtection="1">
      <protection locked="0"/>
    </xf>
    <xf numFmtId="4" fontId="23" fillId="0" borderId="5" xfId="2" applyNumberFormat="1" applyFont="1" applyFill="1" applyBorder="1" applyAlignment="1" applyProtection="1">
      <alignment horizontal="right"/>
      <protection locked="0"/>
    </xf>
    <xf numFmtId="0" fontId="0" fillId="8" borderId="6" xfId="0" applyFill="1" applyBorder="1" applyProtection="1">
      <protection locked="0"/>
    </xf>
    <xf numFmtId="0" fontId="0" fillId="8" borderId="7" xfId="0" applyFill="1" applyBorder="1" applyProtection="1">
      <protection locked="0"/>
    </xf>
    <xf numFmtId="4" fontId="0" fillId="8" borderId="8" xfId="0" applyNumberFormat="1" applyFill="1" applyBorder="1" applyProtection="1">
      <protection locked="0"/>
    </xf>
    <xf numFmtId="0" fontId="4" fillId="6" borderId="0" xfId="0" applyFont="1" applyFill="1" applyBorder="1" applyProtection="1">
      <protection locked="0"/>
    </xf>
    <xf numFmtId="0" fontId="11" fillId="6" borderId="0" xfId="0" applyFont="1" applyFill="1" applyBorder="1" applyAlignment="1" applyProtection="1">
      <alignment horizontal="left"/>
      <protection locked="0"/>
    </xf>
    <xf numFmtId="39" fontId="11" fillId="6" borderId="0" xfId="0" applyNumberFormat="1" applyFont="1" applyFill="1" applyBorder="1" applyProtection="1">
      <protection locked="0"/>
    </xf>
    <xf numFmtId="0" fontId="0" fillId="9" borderId="0" xfId="0" applyFill="1" applyProtection="1">
      <protection locked="0"/>
    </xf>
    <xf numFmtId="0" fontId="12" fillId="9" borderId="0" xfId="0" applyFont="1" applyFill="1" applyProtection="1">
      <protection locked="0"/>
    </xf>
    <xf numFmtId="0" fontId="16" fillId="9" borderId="0" xfId="0" applyFont="1" applyFill="1" applyProtection="1">
      <protection locked="0"/>
    </xf>
    <xf numFmtId="39" fontId="32" fillId="9" borderId="0" xfId="0" applyNumberFormat="1" applyFont="1" applyFill="1" applyBorder="1" applyProtection="1">
      <protection locked="0"/>
    </xf>
    <xf numFmtId="0" fontId="11" fillId="9" borderId="0" xfId="0" applyFont="1" applyFill="1" applyBorder="1" applyAlignment="1" applyProtection="1">
      <alignment horizontal="left"/>
      <protection locked="0"/>
    </xf>
    <xf numFmtId="39" fontId="11" fillId="9" borderId="0" xfId="0" applyNumberFormat="1" applyFont="1" applyFill="1" applyBorder="1" applyProtection="1">
      <protection locked="0"/>
    </xf>
    <xf numFmtId="4" fontId="0" fillId="9" borderId="0" xfId="0" applyNumberFormat="1" applyFill="1" applyProtection="1">
      <protection locked="0"/>
    </xf>
    <xf numFmtId="0" fontId="32" fillId="9" borderId="0" xfId="0" applyFont="1" applyFill="1" applyBorder="1" applyProtection="1">
      <protection locked="0"/>
    </xf>
    <xf numFmtId="0" fontId="4" fillId="9" borderId="11" xfId="0" applyFont="1" applyFill="1" applyBorder="1" applyProtection="1">
      <protection locked="0"/>
    </xf>
    <xf numFmtId="0" fontId="11" fillId="9" borderId="13" xfId="0" applyFont="1" applyFill="1" applyBorder="1" applyAlignment="1" applyProtection="1">
      <alignment horizontal="left"/>
      <protection locked="0"/>
    </xf>
    <xf numFmtId="39" fontId="11" fillId="9" borderId="12" xfId="0" applyNumberFormat="1" applyFont="1" applyFill="1" applyBorder="1" applyProtection="1">
      <protection locked="0"/>
    </xf>
    <xf numFmtId="0" fontId="4" fillId="9" borderId="13" xfId="0" applyFont="1" applyFill="1" applyBorder="1" applyAlignment="1" applyProtection="1">
      <alignment horizontal="left"/>
      <protection locked="0"/>
    </xf>
    <xf numFmtId="39" fontId="11" fillId="9" borderId="14" xfId="0" applyNumberFormat="1" applyFont="1" applyFill="1" applyBorder="1" applyProtection="1">
      <protection locked="0"/>
    </xf>
    <xf numFmtId="0" fontId="11" fillId="9" borderId="4" xfId="0" applyFont="1" applyFill="1" applyBorder="1" applyProtection="1">
      <protection locked="0"/>
    </xf>
    <xf numFmtId="39" fontId="32" fillId="9" borderId="9" xfId="0" applyNumberFormat="1" applyFont="1" applyFill="1" applyBorder="1" applyProtection="1">
      <protection locked="0"/>
    </xf>
    <xf numFmtId="39" fontId="11" fillId="9" borderId="0" xfId="0" applyNumberFormat="1" applyFont="1" applyFill="1" applyBorder="1" applyAlignment="1" applyProtection="1">
      <alignment horizontal="left"/>
      <protection locked="0"/>
    </xf>
    <xf numFmtId="39" fontId="11" fillId="9" borderId="5" xfId="0" applyNumberFormat="1" applyFont="1" applyFill="1" applyBorder="1" applyProtection="1">
      <protection locked="0"/>
    </xf>
    <xf numFmtId="39" fontId="11" fillId="9" borderId="9" xfId="0" applyNumberFormat="1" applyFont="1" applyFill="1" applyBorder="1" applyProtection="1">
      <protection locked="0"/>
    </xf>
    <xf numFmtId="39" fontId="32" fillId="9" borderId="5" xfId="0" applyNumberFormat="1" applyFont="1" applyFill="1" applyBorder="1" applyProtection="1">
      <protection locked="0"/>
    </xf>
    <xf numFmtId="0" fontId="11" fillId="9" borderId="6" xfId="0" applyFont="1" applyFill="1" applyBorder="1" applyProtection="1">
      <protection locked="0"/>
    </xf>
    <xf numFmtId="39" fontId="11" fillId="9" borderId="8" xfId="0" applyNumberFormat="1" applyFont="1" applyFill="1" applyBorder="1" applyProtection="1">
      <protection locked="0"/>
    </xf>
    <xf numFmtId="0" fontId="33" fillId="9" borderId="13" xfId="0" applyFont="1" applyFill="1" applyBorder="1" applyProtection="1">
      <protection locked="0"/>
    </xf>
    <xf numFmtId="39" fontId="33" fillId="9" borderId="12" xfId="0" applyNumberFormat="1" applyFont="1" applyFill="1" applyBorder="1" applyProtection="1">
      <protection locked="0"/>
    </xf>
    <xf numFmtId="0" fontId="0" fillId="9" borderId="4" xfId="0" applyFill="1" applyBorder="1" applyProtection="1">
      <protection locked="0"/>
    </xf>
    <xf numFmtId="0" fontId="0" fillId="9" borderId="0" xfId="0" applyFill="1" applyBorder="1" applyProtection="1">
      <protection locked="0"/>
    </xf>
    <xf numFmtId="0" fontId="0" fillId="9" borderId="9" xfId="0" applyFill="1" applyBorder="1" applyProtection="1">
      <protection locked="0"/>
    </xf>
    <xf numFmtId="39" fontId="0" fillId="9" borderId="5" xfId="0" applyNumberFormat="1" applyFill="1" applyBorder="1" applyProtection="1">
      <protection locked="0"/>
    </xf>
    <xf numFmtId="0" fontId="33" fillId="9" borderId="6" xfId="0" applyFont="1" applyFill="1" applyBorder="1" applyProtection="1">
      <protection locked="0"/>
    </xf>
    <xf numFmtId="0" fontId="0" fillId="9" borderId="7" xfId="0" applyFill="1" applyBorder="1" applyProtection="1">
      <protection locked="0"/>
    </xf>
    <xf numFmtId="39" fontId="32" fillId="9" borderId="10" xfId="0" applyNumberFormat="1" applyFont="1" applyFill="1" applyBorder="1" applyProtection="1">
      <protection locked="0"/>
    </xf>
    <xf numFmtId="39" fontId="4" fillId="9" borderId="8" xfId="0" applyNumberFormat="1" applyFont="1" applyFill="1" applyBorder="1" applyProtection="1">
      <protection locked="0"/>
    </xf>
    <xf numFmtId="0" fontId="19" fillId="5" borderId="4" xfId="3" applyFont="1" applyFill="1" applyBorder="1" applyProtection="1"/>
    <xf numFmtId="0" fontId="19" fillId="5" borderId="0" xfId="3" applyFont="1" applyFill="1" applyBorder="1" applyProtection="1"/>
    <xf numFmtId="0" fontId="13" fillId="5" borderId="0" xfId="3" applyFont="1" applyFill="1" applyBorder="1" applyProtection="1"/>
    <xf numFmtId="0" fontId="18" fillId="5" borderId="0" xfId="3" applyFont="1" applyFill="1" applyBorder="1" applyProtection="1"/>
    <xf numFmtId="4" fontId="18" fillId="5" borderId="5" xfId="3" applyNumberFormat="1" applyFont="1" applyFill="1" applyBorder="1" applyProtection="1"/>
    <xf numFmtId="2" fontId="18" fillId="8" borderId="4" xfId="3" applyNumberFormat="1" applyFont="1" applyFill="1" applyBorder="1" applyProtection="1"/>
    <xf numFmtId="0" fontId="18" fillId="8" borderId="0" xfId="3" applyFont="1" applyFill="1" applyBorder="1" applyAlignment="1" applyProtection="1">
      <alignment horizontal="center"/>
    </xf>
    <xf numFmtId="10" fontId="16" fillId="8" borderId="0" xfId="4" applyNumberFormat="1" applyFont="1" applyFill="1" applyBorder="1" applyProtection="1"/>
    <xf numFmtId="0" fontId="18" fillId="8" borderId="0" xfId="3" applyFont="1" applyFill="1" applyBorder="1" applyProtection="1"/>
    <xf numFmtId="4" fontId="18" fillId="8" borderId="5" xfId="3" applyNumberFormat="1" applyFont="1" applyFill="1" applyBorder="1" applyProtection="1"/>
    <xf numFmtId="2" fontId="18" fillId="8" borderId="6" xfId="3" applyNumberFormat="1" applyFont="1" applyFill="1" applyBorder="1" applyProtection="1"/>
    <xf numFmtId="0" fontId="18" fillId="8" borderId="7" xfId="3" applyFont="1" applyFill="1" applyBorder="1" applyAlignment="1" applyProtection="1">
      <alignment horizontal="center"/>
    </xf>
    <xf numFmtId="10" fontId="16" fillId="8" borderId="7" xfId="4" applyNumberFormat="1" applyFont="1" applyFill="1" applyBorder="1" applyProtection="1"/>
    <xf numFmtId="0" fontId="18" fillId="8" borderId="7" xfId="3" applyFont="1" applyFill="1" applyBorder="1" applyProtection="1"/>
    <xf numFmtId="4" fontId="18" fillId="8" borderId="8" xfId="3" applyNumberFormat="1" applyFont="1" applyFill="1" applyBorder="1" applyProtection="1"/>
    <xf numFmtId="1" fontId="20" fillId="4" borderId="1" xfId="3" applyNumberFormat="1" applyFont="1" applyFill="1" applyBorder="1" applyAlignment="1" applyProtection="1">
      <alignment horizontal="center" vertical="center"/>
    </xf>
    <xf numFmtId="0" fontId="20" fillId="4" borderId="2" xfId="3" applyFont="1" applyFill="1" applyBorder="1" applyAlignment="1" applyProtection="1">
      <alignment horizontal="left" vertical="center"/>
    </xf>
    <xf numFmtId="0" fontId="21" fillId="4" borderId="2" xfId="3" applyFont="1" applyFill="1" applyBorder="1" applyAlignment="1" applyProtection="1">
      <alignment horizontal="center" vertical="center"/>
    </xf>
    <xf numFmtId="0" fontId="18" fillId="4" borderId="2" xfId="3" applyFont="1" applyFill="1" applyBorder="1" applyAlignment="1" applyProtection="1">
      <alignment vertical="center"/>
    </xf>
    <xf numFmtId="10" fontId="12" fillId="4" borderId="2" xfId="4" applyNumberFormat="1" applyFont="1" applyFill="1" applyBorder="1" applyAlignment="1" applyProtection="1">
      <alignment horizontal="left" vertical="center"/>
    </xf>
    <xf numFmtId="1" fontId="20" fillId="4" borderId="6" xfId="3" applyNumberFormat="1" applyFont="1" applyFill="1" applyBorder="1" applyAlignment="1" applyProtection="1">
      <alignment horizontal="center" vertical="center"/>
    </xf>
    <xf numFmtId="0" fontId="23" fillId="4" borderId="7" xfId="3" applyFont="1" applyFill="1" applyBorder="1" applyAlignment="1" applyProtection="1">
      <alignment horizontal="left" vertical="center"/>
    </xf>
    <xf numFmtId="0" fontId="22" fillId="4" borderId="7" xfId="3" applyFont="1" applyFill="1" applyBorder="1" applyAlignment="1" applyProtection="1">
      <alignment horizontal="center" vertical="center"/>
    </xf>
    <xf numFmtId="0" fontId="18" fillId="4" borderId="7" xfId="3" applyFont="1" applyFill="1" applyBorder="1" applyAlignment="1" applyProtection="1">
      <alignment vertical="center"/>
    </xf>
    <xf numFmtId="10" fontId="12" fillId="4" borderId="7" xfId="4" applyNumberFormat="1" applyFont="1" applyFill="1" applyBorder="1" applyAlignment="1" applyProtection="1">
      <alignment horizontal="left" vertical="center"/>
    </xf>
    <xf numFmtId="10" fontId="18" fillId="8" borderId="0" xfId="3" applyNumberFormat="1" applyFont="1" applyFill="1" applyBorder="1" applyProtection="1"/>
    <xf numFmtId="0" fontId="23" fillId="8" borderId="0" xfId="3" applyFont="1" applyFill="1" applyBorder="1" applyAlignment="1" applyProtection="1">
      <alignment horizontal="center"/>
    </xf>
    <xf numFmtId="0" fontId="24" fillId="4" borderId="22" xfId="2" applyFont="1" applyFill="1" applyBorder="1" applyAlignment="1" applyProtection="1">
      <alignment horizontal="right"/>
    </xf>
    <xf numFmtId="0" fontId="12" fillId="4" borderId="23" xfId="2" applyFont="1" applyFill="1" applyBorder="1" applyAlignment="1" applyProtection="1"/>
    <xf numFmtId="0" fontId="23" fillId="4" borderId="23" xfId="2" applyFont="1" applyFill="1" applyBorder="1" applyAlignment="1" applyProtection="1"/>
    <xf numFmtId="0" fontId="25" fillId="4" borderId="23" xfId="2" applyFont="1" applyFill="1" applyBorder="1" applyAlignment="1" applyProtection="1"/>
    <xf numFmtId="164" fontId="23" fillId="4" borderId="23" xfId="2" applyNumberFormat="1" applyFont="1" applyFill="1" applyBorder="1" applyAlignment="1" applyProtection="1">
      <alignment horizontal="center"/>
    </xf>
    <xf numFmtId="4" fontId="18" fillId="4" borderId="23" xfId="2" applyNumberFormat="1" applyFont="1" applyFill="1" applyBorder="1" applyAlignment="1" applyProtection="1">
      <alignment horizontal="center"/>
    </xf>
    <xf numFmtId="3" fontId="12" fillId="4" borderId="24" xfId="2" applyNumberFormat="1" applyFont="1" applyFill="1" applyBorder="1" applyProtection="1"/>
    <xf numFmtId="0" fontId="24" fillId="8" borderId="4" xfId="2" applyFont="1" applyFill="1" applyBorder="1" applyAlignment="1" applyProtection="1">
      <alignment horizontal="right"/>
    </xf>
    <xf numFmtId="0" fontId="24" fillId="8" borderId="0" xfId="2" applyFont="1" applyFill="1" applyBorder="1" applyAlignment="1" applyProtection="1">
      <alignment horizontal="right"/>
    </xf>
    <xf numFmtId="0" fontId="23" fillId="8" borderId="0" xfId="2" applyFont="1" applyFill="1" applyBorder="1" applyAlignment="1" applyProtection="1"/>
    <xf numFmtId="0" fontId="25" fillId="8" borderId="0" xfId="2" applyFont="1" applyFill="1" applyBorder="1" applyAlignment="1" applyProtection="1"/>
    <xf numFmtId="164" fontId="23" fillId="8" borderId="0" xfId="2" applyNumberFormat="1" applyFont="1" applyFill="1" applyBorder="1" applyAlignment="1" applyProtection="1">
      <alignment horizontal="center"/>
    </xf>
    <xf numFmtId="4" fontId="26" fillId="8" borderId="0" xfId="2" applyNumberFormat="1" applyFont="1" applyFill="1" applyBorder="1" applyAlignment="1" applyProtection="1">
      <alignment horizontal="center"/>
    </xf>
    <xf numFmtId="3" fontId="23" fillId="8" borderId="16" xfId="2" applyNumberFormat="1" applyFont="1" applyFill="1" applyBorder="1" applyProtection="1"/>
    <xf numFmtId="0" fontId="14" fillId="8" borderId="25" xfId="2" applyFont="1" applyFill="1" applyBorder="1" applyProtection="1"/>
    <xf numFmtId="0" fontId="27" fillId="8" borderId="20" xfId="2" applyFont="1" applyFill="1" applyBorder="1" applyAlignment="1" applyProtection="1"/>
    <xf numFmtId="0" fontId="18" fillId="8" borderId="20" xfId="2" applyFont="1" applyFill="1" applyBorder="1" applyProtection="1"/>
    <xf numFmtId="0" fontId="28" fillId="8" borderId="20" xfId="2" applyFont="1" applyFill="1" applyBorder="1" applyAlignment="1" applyProtection="1"/>
    <xf numFmtId="164" fontId="28" fillId="8" borderId="20" xfId="2" applyNumberFormat="1" applyFont="1" applyFill="1" applyBorder="1" applyAlignment="1" applyProtection="1">
      <alignment horizontal="center"/>
    </xf>
    <xf numFmtId="4" fontId="18" fillId="8" borderId="20" xfId="2" applyNumberFormat="1" applyFont="1" applyFill="1" applyBorder="1" applyAlignment="1" applyProtection="1">
      <alignment horizontal="center"/>
    </xf>
    <xf numFmtId="3" fontId="29" fillId="4" borderId="21" xfId="2" applyNumberFormat="1" applyFont="1" applyFill="1" applyBorder="1" applyProtection="1"/>
    <xf numFmtId="0" fontId="30" fillId="8" borderId="4" xfId="2" applyFont="1" applyFill="1" applyBorder="1" applyProtection="1"/>
    <xf numFmtId="4" fontId="18" fillId="8" borderId="0" xfId="2" applyNumberFormat="1" applyFont="1" applyFill="1" applyBorder="1" applyAlignment="1" applyProtection="1">
      <alignment horizontal="center"/>
    </xf>
    <xf numFmtId="3" fontId="12" fillId="8" borderId="16" xfId="2" applyNumberFormat="1" applyFont="1" applyFill="1" applyBorder="1" applyProtection="1"/>
    <xf numFmtId="0" fontId="30" fillId="5" borderId="11" xfId="2" applyFont="1" applyFill="1" applyBorder="1" applyProtection="1"/>
    <xf numFmtId="0" fontId="12" fillId="5" borderId="13" xfId="2" applyFont="1" applyFill="1" applyBorder="1" applyAlignment="1" applyProtection="1"/>
    <xf numFmtId="0" fontId="27" fillId="5" borderId="13" xfId="2" applyFont="1" applyFill="1" applyBorder="1" applyProtection="1"/>
    <xf numFmtId="164" fontId="23" fillId="5" borderId="13" xfId="2" applyNumberFormat="1" applyFont="1" applyFill="1" applyBorder="1" applyAlignment="1" applyProtection="1">
      <alignment horizontal="center"/>
    </xf>
    <xf numFmtId="4" fontId="18" fillId="5" borderId="13" xfId="2" applyNumberFormat="1" applyFont="1" applyFill="1" applyBorder="1" applyAlignment="1" applyProtection="1">
      <alignment horizontal="center"/>
    </xf>
    <xf numFmtId="3" fontId="20" fillId="5" borderId="15" xfId="2" applyNumberFormat="1" applyFont="1" applyFill="1" applyBorder="1" applyProtection="1"/>
    <xf numFmtId="0" fontId="28" fillId="8" borderId="20" xfId="2" applyFont="1" applyFill="1" applyBorder="1" applyAlignment="1" applyProtection="1">
      <alignment horizontal="left"/>
    </xf>
    <xf numFmtId="0" fontId="25" fillId="8" borderId="20" xfId="2" applyFont="1" applyFill="1" applyBorder="1" applyAlignment="1" applyProtection="1">
      <alignment horizontal="left"/>
    </xf>
    <xf numFmtId="3" fontId="12" fillId="0" borderId="21" xfId="2" applyNumberFormat="1" applyFont="1" applyFill="1" applyBorder="1" applyProtection="1"/>
    <xf numFmtId="0" fontId="20" fillId="7" borderId="23" xfId="2" applyFont="1" applyFill="1" applyBorder="1" applyAlignment="1" applyProtection="1">
      <alignment vertical="center"/>
    </xf>
    <xf numFmtId="0" fontId="19" fillId="7" borderId="23" xfId="2" applyFont="1" applyFill="1" applyBorder="1" applyAlignment="1" applyProtection="1">
      <alignment vertical="center"/>
    </xf>
    <xf numFmtId="0" fontId="31" fillId="7" borderId="23" xfId="2" applyFont="1" applyFill="1" applyBorder="1" applyAlignment="1" applyProtection="1">
      <alignment vertical="center"/>
    </xf>
    <xf numFmtId="0" fontId="19" fillId="7" borderId="23" xfId="2" applyFont="1" applyFill="1" applyBorder="1" applyAlignment="1" applyProtection="1">
      <alignment horizontal="right" vertical="center"/>
    </xf>
    <xf numFmtId="3" fontId="20" fillId="7" borderId="24" xfId="2" applyNumberFormat="1" applyFont="1" applyFill="1" applyBorder="1" applyAlignment="1" applyProtection="1">
      <alignment vertical="center"/>
    </xf>
    <xf numFmtId="0" fontId="12" fillId="8" borderId="0" xfId="2" applyFont="1" applyFill="1" applyBorder="1" applyAlignment="1" applyProtection="1">
      <alignment horizontal="right"/>
    </xf>
    <xf numFmtId="0" fontId="7" fillId="0" borderId="0" xfId="0" applyFont="1" applyFill="1" applyBorder="1" applyProtection="1">
      <protection locked="0"/>
    </xf>
    <xf numFmtId="0" fontId="0" fillId="0" borderId="0" xfId="0" applyFont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Protection="1">
      <protection locked="0"/>
    </xf>
    <xf numFmtId="0" fontId="3" fillId="0" borderId="0" xfId="0" applyFont="1" applyBorder="1" applyProtection="1">
      <protection locked="0"/>
    </xf>
    <xf numFmtId="0" fontId="2" fillId="0" borderId="4" xfId="0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0" fillId="0" borderId="0" xfId="0" applyFont="1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35" fillId="0" borderId="0" xfId="0" applyFont="1" applyFill="1" applyBorder="1" applyAlignment="1" applyProtection="1">
      <alignment horizontal="center" vertical="center"/>
      <protection locked="0"/>
    </xf>
    <xf numFmtId="0" fontId="6" fillId="3" borderId="11" xfId="0" applyFont="1" applyFill="1" applyBorder="1" applyAlignment="1" applyProtection="1">
      <alignment horizontal="left"/>
      <protection locked="0"/>
    </xf>
    <xf numFmtId="0" fontId="4" fillId="3" borderId="13" xfId="0" applyFont="1" applyFill="1" applyBorder="1" applyAlignment="1" applyProtection="1">
      <alignment horizontal="left" wrapText="1"/>
      <protection locked="0"/>
    </xf>
    <xf numFmtId="0" fontId="2" fillId="3" borderId="12" xfId="0" applyFont="1" applyFill="1" applyBorder="1" applyAlignment="1" applyProtection="1">
      <alignment horizontal="center" wrapText="1"/>
      <protection locked="0"/>
    </xf>
    <xf numFmtId="0" fontId="4" fillId="0" borderId="11" xfId="0" applyFont="1" applyFill="1" applyBorder="1" applyAlignment="1" applyProtection="1">
      <alignment horizontal="left" wrapText="1"/>
      <protection locked="0"/>
    </xf>
    <xf numFmtId="0" fontId="4" fillId="0" borderId="13" xfId="0" applyFont="1" applyFill="1" applyBorder="1" applyAlignment="1" applyProtection="1">
      <alignment horizontal="left" wrapText="1"/>
      <protection locked="0"/>
    </xf>
    <xf numFmtId="165" fontId="4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wrapText="1"/>
      <protection locked="0"/>
    </xf>
    <xf numFmtId="0" fontId="8" fillId="0" borderId="0" xfId="0" applyFont="1" applyBorder="1" applyAlignment="1" applyProtection="1">
      <alignment horizontal="center" vertical="center" wrapText="1"/>
      <protection locked="0"/>
    </xf>
    <xf numFmtId="0" fontId="38" fillId="0" borderId="0" xfId="0" applyFont="1" applyFill="1" applyBorder="1" applyAlignment="1" applyProtection="1">
      <alignment horizontal="center"/>
      <protection locked="0"/>
    </xf>
    <xf numFmtId="167" fontId="38" fillId="0" borderId="0" xfId="6" applyNumberFormat="1" applyFont="1" applyFill="1" applyBorder="1" applyAlignment="1" applyProtection="1">
      <alignment horizontal="center"/>
      <protection locked="0"/>
    </xf>
    <xf numFmtId="0" fontId="2" fillId="0" borderId="6" xfId="0" applyFont="1" applyFill="1" applyBorder="1" applyAlignment="1" applyProtection="1">
      <alignment horizontal="left" vertical="center"/>
      <protection locked="0"/>
    </xf>
    <xf numFmtId="10" fontId="8" fillId="0" borderId="0" xfId="1" applyNumberFormat="1" applyFont="1" applyFill="1" applyBorder="1" applyAlignment="1" applyProtection="1">
      <alignment horizontal="center" vertical="center"/>
      <protection locked="0"/>
    </xf>
    <xf numFmtId="0" fontId="6" fillId="3" borderId="6" xfId="0" applyFont="1" applyFill="1" applyBorder="1" applyAlignment="1" applyProtection="1">
      <alignment horizontal="left"/>
      <protection locked="0"/>
    </xf>
    <xf numFmtId="0" fontId="4" fillId="3" borderId="13" xfId="0" applyFont="1" applyFill="1" applyBorder="1" applyAlignment="1" applyProtection="1">
      <alignment horizontal="left" vertical="center" wrapText="1" readingOrder="1"/>
      <protection locked="0"/>
    </xf>
    <xf numFmtId="0" fontId="2" fillId="3" borderId="10" xfId="0" applyFont="1" applyFill="1" applyBorder="1" applyAlignment="1" applyProtection="1">
      <alignment horizontal="center" wrapText="1"/>
      <protection locked="0"/>
    </xf>
    <xf numFmtId="0" fontId="38" fillId="0" borderId="0" xfId="0" applyFont="1" applyBorder="1" applyAlignment="1" applyProtection="1">
      <alignment horizontal="center"/>
      <protection locked="0"/>
    </xf>
    <xf numFmtId="0" fontId="4" fillId="3" borderId="7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center"/>
      <protection locked="0"/>
    </xf>
    <xf numFmtId="10" fontId="3" fillId="0" borderId="0" xfId="0" applyNumberFormat="1" applyFont="1" applyBorder="1" applyAlignment="1" applyProtection="1">
      <alignment wrapText="1"/>
      <protection locked="0"/>
    </xf>
    <xf numFmtId="10" fontId="8" fillId="0" borderId="0" xfId="0" applyNumberFormat="1" applyFont="1" applyBorder="1" applyAlignment="1" applyProtection="1">
      <alignment horizontal="center" vertical="center" wrapText="1"/>
      <protection locked="0"/>
    </xf>
    <xf numFmtId="0" fontId="40" fillId="0" borderId="0" xfId="0" applyFont="1" applyFill="1" applyBorder="1" applyAlignment="1" applyProtection="1">
      <alignment horizontal="left"/>
      <protection locked="0"/>
    </xf>
    <xf numFmtId="0" fontId="6" fillId="3" borderId="6" xfId="0" applyFont="1" applyFill="1" applyBorder="1" applyAlignment="1" applyProtection="1">
      <alignment horizontal="left" vertical="top"/>
      <protection locked="0"/>
    </xf>
    <xf numFmtId="0" fontId="6" fillId="3" borderId="11" xfId="0" applyFont="1" applyFill="1" applyBorder="1" applyAlignment="1" applyProtection="1">
      <alignment horizontal="left" vertical="top"/>
      <protection locked="0"/>
    </xf>
    <xf numFmtId="0" fontId="4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14" xfId="0" applyFont="1" applyFill="1" applyBorder="1" applyAlignment="1" applyProtection="1">
      <alignment horizontal="center"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36" fillId="3" borderId="14" xfId="0" applyFont="1" applyFill="1" applyBorder="1" applyAlignment="1" applyProtection="1">
      <alignment horizontal="left" wrapText="1"/>
      <protection locked="0"/>
    </xf>
    <xf numFmtId="0" fontId="37" fillId="0" borderId="11" xfId="0" applyFont="1" applyBorder="1" applyProtection="1">
      <protection locked="0"/>
    </xf>
    <xf numFmtId="0" fontId="37" fillId="0" borderId="13" xfId="0" applyFont="1" applyBorder="1" applyProtection="1">
      <protection locked="0"/>
    </xf>
    <xf numFmtId="0" fontId="37" fillId="0" borderId="14" xfId="0" applyFont="1" applyBorder="1" applyProtection="1">
      <protection locked="0"/>
    </xf>
    <xf numFmtId="165" fontId="3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37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2" borderId="11" xfId="0" applyFont="1" applyFill="1" applyBorder="1" applyAlignment="1" applyProtection="1">
      <alignment horizontal="center" vertical="center" wrapText="1"/>
      <protection locked="0"/>
    </xf>
    <xf numFmtId="0" fontId="0" fillId="2" borderId="13" xfId="0" applyFont="1" applyFill="1" applyBorder="1" applyAlignment="1" applyProtection="1">
      <alignment horizontal="center" vertical="center" wrapText="1"/>
      <protection locked="0"/>
    </xf>
    <xf numFmtId="0" fontId="0" fillId="2" borderId="14" xfId="0" applyFont="1" applyFill="1" applyBorder="1" applyAlignment="1" applyProtection="1">
      <alignment horizontal="center" vertical="center" wrapText="1"/>
      <protection locked="0"/>
    </xf>
    <xf numFmtId="165" fontId="35" fillId="7" borderId="11" xfId="0" applyNumberFormat="1" applyFont="1" applyFill="1" applyBorder="1" applyAlignment="1" applyProtection="1">
      <alignment horizontal="center" vertical="center" wrapText="1"/>
      <protection locked="0"/>
    </xf>
    <xf numFmtId="165" fontId="35" fillId="7" borderId="13" xfId="0" applyNumberFormat="1" applyFont="1" applyFill="1" applyBorder="1" applyAlignment="1" applyProtection="1">
      <alignment horizontal="center" vertical="center" wrapText="1"/>
      <protection locked="0"/>
    </xf>
    <xf numFmtId="165" fontId="35" fillId="7" borderId="14" xfId="0" applyNumberFormat="1" applyFont="1" applyFill="1" applyBorder="1" applyAlignment="1" applyProtection="1">
      <alignment horizontal="center" vertical="center" wrapText="1"/>
      <protection locked="0"/>
    </xf>
    <xf numFmtId="0" fontId="36" fillId="3" borderId="11" xfId="0" applyFont="1" applyFill="1" applyBorder="1" applyAlignment="1" applyProtection="1">
      <alignment horizontal="left" vertical="center" wrapText="1"/>
      <protection locked="0"/>
    </xf>
    <xf numFmtId="0" fontId="36" fillId="3" borderId="13" xfId="0" applyFont="1" applyFill="1" applyBorder="1" applyAlignment="1" applyProtection="1">
      <alignment horizontal="left" vertical="center" wrapText="1"/>
      <protection locked="0"/>
    </xf>
    <xf numFmtId="0" fontId="6" fillId="0" borderId="11" xfId="0" applyFont="1" applyFill="1" applyBorder="1" applyAlignment="1" applyProtection="1">
      <alignment horizontal="left" vertical="center"/>
    </xf>
    <xf numFmtId="0" fontId="6" fillId="0" borderId="13" xfId="0" applyFont="1" applyFill="1" applyBorder="1" applyAlignment="1" applyProtection="1">
      <alignment horizontal="left" vertical="center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2" fontId="4" fillId="3" borderId="11" xfId="0" applyNumberFormat="1" applyFont="1" applyFill="1" applyBorder="1" applyAlignment="1" applyProtection="1">
      <alignment horizontal="center" vertical="center" wrapText="1"/>
    </xf>
    <xf numFmtId="2" fontId="4" fillId="3" borderId="14" xfId="0" applyNumberFormat="1" applyFont="1" applyFill="1" applyBorder="1" applyAlignment="1" applyProtection="1">
      <alignment horizontal="center" vertical="center" wrapText="1"/>
    </xf>
    <xf numFmtId="43" fontId="7" fillId="0" borderId="0" xfId="10" applyFont="1" applyBorder="1" applyProtection="1">
      <protection locked="0"/>
    </xf>
    <xf numFmtId="43" fontId="8" fillId="0" borderId="0" xfId="10" applyFont="1" applyFill="1" applyBorder="1" applyProtection="1">
      <protection locked="0"/>
    </xf>
    <xf numFmtId="43" fontId="0" fillId="0" borderId="0" xfId="10" applyFont="1" applyBorder="1" applyProtection="1">
      <protection locked="0"/>
    </xf>
    <xf numFmtId="43" fontId="8" fillId="0" borderId="0" xfId="10" applyFont="1" applyBorder="1" applyAlignment="1" applyProtection="1">
      <alignment horizontal="center"/>
      <protection locked="0"/>
    </xf>
    <xf numFmtId="43" fontId="38" fillId="0" borderId="0" xfId="10" applyFont="1" applyFill="1" applyBorder="1" applyAlignment="1" applyProtection="1">
      <alignment horizontal="center"/>
      <protection locked="0"/>
    </xf>
    <xf numFmtId="43" fontId="0" fillId="0" borderId="0" xfId="10" applyFont="1" applyBorder="1" applyAlignment="1" applyProtection="1">
      <alignment horizontal="center" vertical="center"/>
      <protection locked="0"/>
    </xf>
    <xf numFmtId="43" fontId="0" fillId="0" borderId="0" xfId="10" applyFont="1" applyProtection="1">
      <protection locked="0"/>
    </xf>
    <xf numFmtId="0" fontId="40" fillId="0" borderId="0" xfId="0" applyFont="1" applyFill="1" applyBorder="1" applyAlignment="1" applyProtection="1">
      <alignment horizontal="left" vertical="top" wrapText="1"/>
      <protection locked="0"/>
    </xf>
    <xf numFmtId="10" fontId="40" fillId="0" borderId="0" xfId="9" applyFont="1" applyFill="1" applyBorder="1" applyAlignment="1" applyProtection="1">
      <alignment horizontal="left"/>
      <protection locked="0"/>
    </xf>
  </cellXfs>
  <cellStyles count="11">
    <cellStyle name="Diseño" xfId="5"/>
    <cellStyle name="Excel Built-in Normal" xfId="8"/>
    <cellStyle name="Excel Built-in Normal 1" xfId="7"/>
    <cellStyle name="Excel Built-in Normal 2" xfId="6"/>
    <cellStyle name="Millares" xfId="10" builtinId="3"/>
    <cellStyle name="Normal" xfId="0" builtinId="0"/>
    <cellStyle name="Normal 10 3" xfId="9"/>
    <cellStyle name="Normal_A Presupuesto VILLA GARCIA " xfId="2"/>
    <cellStyle name="Normal_AAPresup NICOLICH" xfId="3"/>
    <cellStyle name="Porcentaje" xfId="1" builtinId="5"/>
    <cellStyle name="Porcentual_AAPresup NICOLICH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"/>
  <sheetViews>
    <sheetView topLeftCell="A7" zoomScale="64" zoomScaleNormal="64" workbookViewId="0">
      <selection activeCell="I14" sqref="I14"/>
    </sheetView>
  </sheetViews>
  <sheetFormatPr baseColWidth="10" defaultRowHeight="15"/>
  <cols>
    <col min="1" max="2" width="11.42578125" style="35"/>
    <col min="3" max="3" width="58.5703125" style="35" customWidth="1"/>
    <col min="4" max="4" width="11.42578125" style="35"/>
    <col min="5" max="5" width="20.7109375" style="35" customWidth="1"/>
    <col min="6" max="6" width="19.5703125" style="35" customWidth="1"/>
    <col min="7" max="7" width="15.5703125" style="35" bestFit="1" customWidth="1"/>
    <col min="8" max="8" width="11.42578125" style="35"/>
    <col min="9" max="9" width="31.5703125" style="40" customWidth="1"/>
    <col min="10" max="10" width="11.42578125" style="35"/>
    <col min="11" max="11" width="13" style="35" bestFit="1" customWidth="1"/>
    <col min="12" max="250" width="11.42578125" style="35"/>
    <col min="251" max="251" width="58.5703125" style="35" customWidth="1"/>
    <col min="252" max="252" width="11.42578125" style="35"/>
    <col min="253" max="253" width="20.7109375" style="35" customWidth="1"/>
    <col min="254" max="254" width="19.5703125" style="35" customWidth="1"/>
    <col min="255" max="255" width="15.5703125" style="35" bestFit="1" customWidth="1"/>
    <col min="256" max="256" width="11.42578125" style="35"/>
    <col min="257" max="257" width="11.5703125" style="35" bestFit="1" customWidth="1"/>
    <col min="258" max="258" width="31.5703125" style="35" customWidth="1"/>
    <col min="259" max="259" width="11.42578125" style="35"/>
    <col min="260" max="260" width="13" style="35" bestFit="1" customWidth="1"/>
    <col min="261" max="506" width="11.42578125" style="35"/>
    <col min="507" max="507" width="58.5703125" style="35" customWidth="1"/>
    <col min="508" max="508" width="11.42578125" style="35"/>
    <col min="509" max="509" width="20.7109375" style="35" customWidth="1"/>
    <col min="510" max="510" width="19.5703125" style="35" customWidth="1"/>
    <col min="511" max="511" width="15.5703125" style="35" bestFit="1" customWidth="1"/>
    <col min="512" max="512" width="11.42578125" style="35"/>
    <col min="513" max="513" width="11.5703125" style="35" bestFit="1" customWidth="1"/>
    <col min="514" max="514" width="31.5703125" style="35" customWidth="1"/>
    <col min="515" max="515" width="11.42578125" style="35"/>
    <col min="516" max="516" width="13" style="35" bestFit="1" customWidth="1"/>
    <col min="517" max="762" width="11.42578125" style="35"/>
    <col min="763" max="763" width="58.5703125" style="35" customWidth="1"/>
    <col min="764" max="764" width="11.42578125" style="35"/>
    <col min="765" max="765" width="20.7109375" style="35" customWidth="1"/>
    <col min="766" max="766" width="19.5703125" style="35" customWidth="1"/>
    <col min="767" max="767" width="15.5703125" style="35" bestFit="1" customWidth="1"/>
    <col min="768" max="768" width="11.42578125" style="35"/>
    <col min="769" max="769" width="11.5703125" style="35" bestFit="1" customWidth="1"/>
    <col min="770" max="770" width="31.5703125" style="35" customWidth="1"/>
    <col min="771" max="771" width="11.42578125" style="35"/>
    <col min="772" max="772" width="13" style="35" bestFit="1" customWidth="1"/>
    <col min="773" max="1018" width="11.42578125" style="35"/>
    <col min="1019" max="1019" width="58.5703125" style="35" customWidth="1"/>
    <col min="1020" max="1020" width="11.42578125" style="35"/>
    <col min="1021" max="1021" width="20.7109375" style="35" customWidth="1"/>
    <col min="1022" max="1022" width="19.5703125" style="35" customWidth="1"/>
    <col min="1023" max="1023" width="15.5703125" style="35" bestFit="1" customWidth="1"/>
    <col min="1024" max="1024" width="11.42578125" style="35"/>
    <col min="1025" max="1025" width="11.5703125" style="35" bestFit="1" customWidth="1"/>
    <col min="1026" max="1026" width="31.5703125" style="35" customWidth="1"/>
    <col min="1027" max="1027" width="11.42578125" style="35"/>
    <col min="1028" max="1028" width="13" style="35" bestFit="1" customWidth="1"/>
    <col min="1029" max="1274" width="11.42578125" style="35"/>
    <col min="1275" max="1275" width="58.5703125" style="35" customWidth="1"/>
    <col min="1276" max="1276" width="11.42578125" style="35"/>
    <col min="1277" max="1277" width="20.7109375" style="35" customWidth="1"/>
    <col min="1278" max="1278" width="19.5703125" style="35" customWidth="1"/>
    <col min="1279" max="1279" width="15.5703125" style="35" bestFit="1" customWidth="1"/>
    <col min="1280" max="1280" width="11.42578125" style="35"/>
    <col min="1281" max="1281" width="11.5703125" style="35" bestFit="1" customWidth="1"/>
    <col min="1282" max="1282" width="31.5703125" style="35" customWidth="1"/>
    <col min="1283" max="1283" width="11.42578125" style="35"/>
    <col min="1284" max="1284" width="13" style="35" bestFit="1" customWidth="1"/>
    <col min="1285" max="1530" width="11.42578125" style="35"/>
    <col min="1531" max="1531" width="58.5703125" style="35" customWidth="1"/>
    <col min="1532" max="1532" width="11.42578125" style="35"/>
    <col min="1533" max="1533" width="20.7109375" style="35" customWidth="1"/>
    <col min="1534" max="1534" width="19.5703125" style="35" customWidth="1"/>
    <col min="1535" max="1535" width="15.5703125" style="35" bestFit="1" customWidth="1"/>
    <col min="1536" max="1536" width="11.42578125" style="35"/>
    <col min="1537" max="1537" width="11.5703125" style="35" bestFit="1" customWidth="1"/>
    <col min="1538" max="1538" width="31.5703125" style="35" customWidth="1"/>
    <col min="1539" max="1539" width="11.42578125" style="35"/>
    <col min="1540" max="1540" width="13" style="35" bestFit="1" customWidth="1"/>
    <col min="1541" max="1786" width="11.42578125" style="35"/>
    <col min="1787" max="1787" width="58.5703125" style="35" customWidth="1"/>
    <col min="1788" max="1788" width="11.42578125" style="35"/>
    <col min="1789" max="1789" width="20.7109375" style="35" customWidth="1"/>
    <col min="1790" max="1790" width="19.5703125" style="35" customWidth="1"/>
    <col min="1791" max="1791" width="15.5703125" style="35" bestFit="1" customWidth="1"/>
    <col min="1792" max="1792" width="11.42578125" style="35"/>
    <col min="1793" max="1793" width="11.5703125" style="35" bestFit="1" customWidth="1"/>
    <col min="1794" max="1794" width="31.5703125" style="35" customWidth="1"/>
    <col min="1795" max="1795" width="11.42578125" style="35"/>
    <col min="1796" max="1796" width="13" style="35" bestFit="1" customWidth="1"/>
    <col min="1797" max="2042" width="11.42578125" style="35"/>
    <col min="2043" max="2043" width="58.5703125" style="35" customWidth="1"/>
    <col min="2044" max="2044" width="11.42578125" style="35"/>
    <col min="2045" max="2045" width="20.7109375" style="35" customWidth="1"/>
    <col min="2046" max="2046" width="19.5703125" style="35" customWidth="1"/>
    <col min="2047" max="2047" width="15.5703125" style="35" bestFit="1" customWidth="1"/>
    <col min="2048" max="2048" width="11.42578125" style="35"/>
    <col min="2049" max="2049" width="11.5703125" style="35" bestFit="1" customWidth="1"/>
    <col min="2050" max="2050" width="31.5703125" style="35" customWidth="1"/>
    <col min="2051" max="2051" width="11.42578125" style="35"/>
    <col min="2052" max="2052" width="13" style="35" bestFit="1" customWidth="1"/>
    <col min="2053" max="2298" width="11.42578125" style="35"/>
    <col min="2299" max="2299" width="58.5703125" style="35" customWidth="1"/>
    <col min="2300" max="2300" width="11.42578125" style="35"/>
    <col min="2301" max="2301" width="20.7109375" style="35" customWidth="1"/>
    <col min="2302" max="2302" width="19.5703125" style="35" customWidth="1"/>
    <col min="2303" max="2303" width="15.5703125" style="35" bestFit="1" customWidth="1"/>
    <col min="2304" max="2304" width="11.42578125" style="35"/>
    <col min="2305" max="2305" width="11.5703125" style="35" bestFit="1" customWidth="1"/>
    <col min="2306" max="2306" width="31.5703125" style="35" customWidth="1"/>
    <col min="2307" max="2307" width="11.42578125" style="35"/>
    <col min="2308" max="2308" width="13" style="35" bestFit="1" customWidth="1"/>
    <col min="2309" max="2554" width="11.42578125" style="35"/>
    <col min="2555" max="2555" width="58.5703125" style="35" customWidth="1"/>
    <col min="2556" max="2556" width="11.42578125" style="35"/>
    <col min="2557" max="2557" width="20.7109375" style="35" customWidth="1"/>
    <col min="2558" max="2558" width="19.5703125" style="35" customWidth="1"/>
    <col min="2559" max="2559" width="15.5703125" style="35" bestFit="1" customWidth="1"/>
    <col min="2560" max="2560" width="11.42578125" style="35"/>
    <col min="2561" max="2561" width="11.5703125" style="35" bestFit="1" customWidth="1"/>
    <col min="2562" max="2562" width="31.5703125" style="35" customWidth="1"/>
    <col min="2563" max="2563" width="11.42578125" style="35"/>
    <col min="2564" max="2564" width="13" style="35" bestFit="1" customWidth="1"/>
    <col min="2565" max="2810" width="11.42578125" style="35"/>
    <col min="2811" max="2811" width="58.5703125" style="35" customWidth="1"/>
    <col min="2812" max="2812" width="11.42578125" style="35"/>
    <col min="2813" max="2813" width="20.7109375" style="35" customWidth="1"/>
    <col min="2814" max="2814" width="19.5703125" style="35" customWidth="1"/>
    <col min="2815" max="2815" width="15.5703125" style="35" bestFit="1" customWidth="1"/>
    <col min="2816" max="2816" width="11.42578125" style="35"/>
    <col min="2817" max="2817" width="11.5703125" style="35" bestFit="1" customWidth="1"/>
    <col min="2818" max="2818" width="31.5703125" style="35" customWidth="1"/>
    <col min="2819" max="2819" width="11.42578125" style="35"/>
    <col min="2820" max="2820" width="13" style="35" bestFit="1" customWidth="1"/>
    <col min="2821" max="3066" width="11.42578125" style="35"/>
    <col min="3067" max="3067" width="58.5703125" style="35" customWidth="1"/>
    <col min="3068" max="3068" width="11.42578125" style="35"/>
    <col min="3069" max="3069" width="20.7109375" style="35" customWidth="1"/>
    <col min="3070" max="3070" width="19.5703125" style="35" customWidth="1"/>
    <col min="3071" max="3071" width="15.5703125" style="35" bestFit="1" customWidth="1"/>
    <col min="3072" max="3072" width="11.42578125" style="35"/>
    <col min="3073" max="3073" width="11.5703125" style="35" bestFit="1" customWidth="1"/>
    <col min="3074" max="3074" width="31.5703125" style="35" customWidth="1"/>
    <col min="3075" max="3075" width="11.42578125" style="35"/>
    <col min="3076" max="3076" width="13" style="35" bestFit="1" customWidth="1"/>
    <col min="3077" max="3322" width="11.42578125" style="35"/>
    <col min="3323" max="3323" width="58.5703125" style="35" customWidth="1"/>
    <col min="3324" max="3324" width="11.42578125" style="35"/>
    <col min="3325" max="3325" width="20.7109375" style="35" customWidth="1"/>
    <col min="3326" max="3326" width="19.5703125" style="35" customWidth="1"/>
    <col min="3327" max="3327" width="15.5703125" style="35" bestFit="1" customWidth="1"/>
    <col min="3328" max="3328" width="11.42578125" style="35"/>
    <col min="3329" max="3329" width="11.5703125" style="35" bestFit="1" customWidth="1"/>
    <col min="3330" max="3330" width="31.5703125" style="35" customWidth="1"/>
    <col min="3331" max="3331" width="11.42578125" style="35"/>
    <col min="3332" max="3332" width="13" style="35" bestFit="1" customWidth="1"/>
    <col min="3333" max="3578" width="11.42578125" style="35"/>
    <col min="3579" max="3579" width="58.5703125" style="35" customWidth="1"/>
    <col min="3580" max="3580" width="11.42578125" style="35"/>
    <col min="3581" max="3581" width="20.7109375" style="35" customWidth="1"/>
    <col min="3582" max="3582" width="19.5703125" style="35" customWidth="1"/>
    <col min="3583" max="3583" width="15.5703125" style="35" bestFit="1" customWidth="1"/>
    <col min="3584" max="3584" width="11.42578125" style="35"/>
    <col min="3585" max="3585" width="11.5703125" style="35" bestFit="1" customWidth="1"/>
    <col min="3586" max="3586" width="31.5703125" style="35" customWidth="1"/>
    <col min="3587" max="3587" width="11.42578125" style="35"/>
    <col min="3588" max="3588" width="13" style="35" bestFit="1" customWidth="1"/>
    <col min="3589" max="3834" width="11.42578125" style="35"/>
    <col min="3835" max="3835" width="58.5703125" style="35" customWidth="1"/>
    <col min="3836" max="3836" width="11.42578125" style="35"/>
    <col min="3837" max="3837" width="20.7109375" style="35" customWidth="1"/>
    <col min="3838" max="3838" width="19.5703125" style="35" customWidth="1"/>
    <col min="3839" max="3839" width="15.5703125" style="35" bestFit="1" customWidth="1"/>
    <col min="3840" max="3840" width="11.42578125" style="35"/>
    <col min="3841" max="3841" width="11.5703125" style="35" bestFit="1" customWidth="1"/>
    <col min="3842" max="3842" width="31.5703125" style="35" customWidth="1"/>
    <col min="3843" max="3843" width="11.42578125" style="35"/>
    <col min="3844" max="3844" width="13" style="35" bestFit="1" customWidth="1"/>
    <col min="3845" max="4090" width="11.42578125" style="35"/>
    <col min="4091" max="4091" width="58.5703125" style="35" customWidth="1"/>
    <col min="4092" max="4092" width="11.42578125" style="35"/>
    <col min="4093" max="4093" width="20.7109375" style="35" customWidth="1"/>
    <col min="4094" max="4094" width="19.5703125" style="35" customWidth="1"/>
    <col min="4095" max="4095" width="15.5703125" style="35" bestFit="1" customWidth="1"/>
    <col min="4096" max="4096" width="11.42578125" style="35"/>
    <col min="4097" max="4097" width="11.5703125" style="35" bestFit="1" customWidth="1"/>
    <col min="4098" max="4098" width="31.5703125" style="35" customWidth="1"/>
    <col min="4099" max="4099" width="11.42578125" style="35"/>
    <col min="4100" max="4100" width="13" style="35" bestFit="1" customWidth="1"/>
    <col min="4101" max="4346" width="11.42578125" style="35"/>
    <col min="4347" max="4347" width="58.5703125" style="35" customWidth="1"/>
    <col min="4348" max="4348" width="11.42578125" style="35"/>
    <col min="4349" max="4349" width="20.7109375" style="35" customWidth="1"/>
    <col min="4350" max="4350" width="19.5703125" style="35" customWidth="1"/>
    <col min="4351" max="4351" width="15.5703125" style="35" bestFit="1" customWidth="1"/>
    <col min="4352" max="4352" width="11.42578125" style="35"/>
    <col min="4353" max="4353" width="11.5703125" style="35" bestFit="1" customWidth="1"/>
    <col min="4354" max="4354" width="31.5703125" style="35" customWidth="1"/>
    <col min="4355" max="4355" width="11.42578125" style="35"/>
    <col min="4356" max="4356" width="13" style="35" bestFit="1" customWidth="1"/>
    <col min="4357" max="4602" width="11.42578125" style="35"/>
    <col min="4603" max="4603" width="58.5703125" style="35" customWidth="1"/>
    <col min="4604" max="4604" width="11.42578125" style="35"/>
    <col min="4605" max="4605" width="20.7109375" style="35" customWidth="1"/>
    <col min="4606" max="4606" width="19.5703125" style="35" customWidth="1"/>
    <col min="4607" max="4607" width="15.5703125" style="35" bestFit="1" customWidth="1"/>
    <col min="4608" max="4608" width="11.42578125" style="35"/>
    <col min="4609" max="4609" width="11.5703125" style="35" bestFit="1" customWidth="1"/>
    <col min="4610" max="4610" width="31.5703125" style="35" customWidth="1"/>
    <col min="4611" max="4611" width="11.42578125" style="35"/>
    <col min="4612" max="4612" width="13" style="35" bestFit="1" customWidth="1"/>
    <col min="4613" max="4858" width="11.42578125" style="35"/>
    <col min="4859" max="4859" width="58.5703125" style="35" customWidth="1"/>
    <col min="4860" max="4860" width="11.42578125" style="35"/>
    <col min="4861" max="4861" width="20.7109375" style="35" customWidth="1"/>
    <col min="4862" max="4862" width="19.5703125" style="35" customWidth="1"/>
    <col min="4863" max="4863" width="15.5703125" style="35" bestFit="1" customWidth="1"/>
    <col min="4864" max="4864" width="11.42578125" style="35"/>
    <col min="4865" max="4865" width="11.5703125" style="35" bestFit="1" customWidth="1"/>
    <col min="4866" max="4866" width="31.5703125" style="35" customWidth="1"/>
    <col min="4867" max="4867" width="11.42578125" style="35"/>
    <col min="4868" max="4868" width="13" style="35" bestFit="1" customWidth="1"/>
    <col min="4869" max="5114" width="11.42578125" style="35"/>
    <col min="5115" max="5115" width="58.5703125" style="35" customWidth="1"/>
    <col min="5116" max="5116" width="11.42578125" style="35"/>
    <col min="5117" max="5117" width="20.7109375" style="35" customWidth="1"/>
    <col min="5118" max="5118" width="19.5703125" style="35" customWidth="1"/>
    <col min="5119" max="5119" width="15.5703125" style="35" bestFit="1" customWidth="1"/>
    <col min="5120" max="5120" width="11.42578125" style="35"/>
    <col min="5121" max="5121" width="11.5703125" style="35" bestFit="1" customWidth="1"/>
    <col min="5122" max="5122" width="31.5703125" style="35" customWidth="1"/>
    <col min="5123" max="5123" width="11.42578125" style="35"/>
    <col min="5124" max="5124" width="13" style="35" bestFit="1" customWidth="1"/>
    <col min="5125" max="5370" width="11.42578125" style="35"/>
    <col min="5371" max="5371" width="58.5703125" style="35" customWidth="1"/>
    <col min="5372" max="5372" width="11.42578125" style="35"/>
    <col min="5373" max="5373" width="20.7109375" style="35" customWidth="1"/>
    <col min="5374" max="5374" width="19.5703125" style="35" customWidth="1"/>
    <col min="5375" max="5375" width="15.5703125" style="35" bestFit="1" customWidth="1"/>
    <col min="5376" max="5376" width="11.42578125" style="35"/>
    <col min="5377" max="5377" width="11.5703125" style="35" bestFit="1" customWidth="1"/>
    <col min="5378" max="5378" width="31.5703125" style="35" customWidth="1"/>
    <col min="5379" max="5379" width="11.42578125" style="35"/>
    <col min="5380" max="5380" width="13" style="35" bestFit="1" customWidth="1"/>
    <col min="5381" max="5626" width="11.42578125" style="35"/>
    <col min="5627" max="5627" width="58.5703125" style="35" customWidth="1"/>
    <col min="5628" max="5628" width="11.42578125" style="35"/>
    <col min="5629" max="5629" width="20.7109375" style="35" customWidth="1"/>
    <col min="5630" max="5630" width="19.5703125" style="35" customWidth="1"/>
    <col min="5631" max="5631" width="15.5703125" style="35" bestFit="1" customWidth="1"/>
    <col min="5632" max="5632" width="11.42578125" style="35"/>
    <col min="5633" max="5633" width="11.5703125" style="35" bestFit="1" customWidth="1"/>
    <col min="5634" max="5634" width="31.5703125" style="35" customWidth="1"/>
    <col min="5635" max="5635" width="11.42578125" style="35"/>
    <col min="5636" max="5636" width="13" style="35" bestFit="1" customWidth="1"/>
    <col min="5637" max="5882" width="11.42578125" style="35"/>
    <col min="5883" max="5883" width="58.5703125" style="35" customWidth="1"/>
    <col min="5884" max="5884" width="11.42578125" style="35"/>
    <col min="5885" max="5885" width="20.7109375" style="35" customWidth="1"/>
    <col min="5886" max="5886" width="19.5703125" style="35" customWidth="1"/>
    <col min="5887" max="5887" width="15.5703125" style="35" bestFit="1" customWidth="1"/>
    <col min="5888" max="5888" width="11.42578125" style="35"/>
    <col min="5889" max="5889" width="11.5703125" style="35" bestFit="1" customWidth="1"/>
    <col min="5890" max="5890" width="31.5703125" style="35" customWidth="1"/>
    <col min="5891" max="5891" width="11.42578125" style="35"/>
    <col min="5892" max="5892" width="13" style="35" bestFit="1" customWidth="1"/>
    <col min="5893" max="6138" width="11.42578125" style="35"/>
    <col min="6139" max="6139" width="58.5703125" style="35" customWidth="1"/>
    <col min="6140" max="6140" width="11.42578125" style="35"/>
    <col min="6141" max="6141" width="20.7109375" style="35" customWidth="1"/>
    <col min="6142" max="6142" width="19.5703125" style="35" customWidth="1"/>
    <col min="6143" max="6143" width="15.5703125" style="35" bestFit="1" customWidth="1"/>
    <col min="6144" max="6144" width="11.42578125" style="35"/>
    <col min="6145" max="6145" width="11.5703125" style="35" bestFit="1" customWidth="1"/>
    <col min="6146" max="6146" width="31.5703125" style="35" customWidth="1"/>
    <col min="6147" max="6147" width="11.42578125" style="35"/>
    <col min="6148" max="6148" width="13" style="35" bestFit="1" customWidth="1"/>
    <col min="6149" max="6394" width="11.42578125" style="35"/>
    <col min="6395" max="6395" width="58.5703125" style="35" customWidth="1"/>
    <col min="6396" max="6396" width="11.42578125" style="35"/>
    <col min="6397" max="6397" width="20.7109375" style="35" customWidth="1"/>
    <col min="6398" max="6398" width="19.5703125" style="35" customWidth="1"/>
    <col min="6399" max="6399" width="15.5703125" style="35" bestFit="1" customWidth="1"/>
    <col min="6400" max="6400" width="11.42578125" style="35"/>
    <col min="6401" max="6401" width="11.5703125" style="35" bestFit="1" customWidth="1"/>
    <col min="6402" max="6402" width="31.5703125" style="35" customWidth="1"/>
    <col min="6403" max="6403" width="11.42578125" style="35"/>
    <col min="6404" max="6404" width="13" style="35" bestFit="1" customWidth="1"/>
    <col min="6405" max="6650" width="11.42578125" style="35"/>
    <col min="6651" max="6651" width="58.5703125" style="35" customWidth="1"/>
    <col min="6652" max="6652" width="11.42578125" style="35"/>
    <col min="6653" max="6653" width="20.7109375" style="35" customWidth="1"/>
    <col min="6654" max="6654" width="19.5703125" style="35" customWidth="1"/>
    <col min="6655" max="6655" width="15.5703125" style="35" bestFit="1" customWidth="1"/>
    <col min="6656" max="6656" width="11.42578125" style="35"/>
    <col min="6657" max="6657" width="11.5703125" style="35" bestFit="1" customWidth="1"/>
    <col min="6658" max="6658" width="31.5703125" style="35" customWidth="1"/>
    <col min="6659" max="6659" width="11.42578125" style="35"/>
    <col min="6660" max="6660" width="13" style="35" bestFit="1" customWidth="1"/>
    <col min="6661" max="6906" width="11.42578125" style="35"/>
    <col min="6907" max="6907" width="58.5703125" style="35" customWidth="1"/>
    <col min="6908" max="6908" width="11.42578125" style="35"/>
    <col min="6909" max="6909" width="20.7109375" style="35" customWidth="1"/>
    <col min="6910" max="6910" width="19.5703125" style="35" customWidth="1"/>
    <col min="6911" max="6911" width="15.5703125" style="35" bestFit="1" customWidth="1"/>
    <col min="6912" max="6912" width="11.42578125" style="35"/>
    <col min="6913" max="6913" width="11.5703125" style="35" bestFit="1" customWidth="1"/>
    <col min="6914" max="6914" width="31.5703125" style="35" customWidth="1"/>
    <col min="6915" max="6915" width="11.42578125" style="35"/>
    <col min="6916" max="6916" width="13" style="35" bestFit="1" customWidth="1"/>
    <col min="6917" max="7162" width="11.42578125" style="35"/>
    <col min="7163" max="7163" width="58.5703125" style="35" customWidth="1"/>
    <col min="7164" max="7164" width="11.42578125" style="35"/>
    <col min="7165" max="7165" width="20.7109375" style="35" customWidth="1"/>
    <col min="7166" max="7166" width="19.5703125" style="35" customWidth="1"/>
    <col min="7167" max="7167" width="15.5703125" style="35" bestFit="1" customWidth="1"/>
    <col min="7168" max="7168" width="11.42578125" style="35"/>
    <col min="7169" max="7169" width="11.5703125" style="35" bestFit="1" customWidth="1"/>
    <col min="7170" max="7170" width="31.5703125" style="35" customWidth="1"/>
    <col min="7171" max="7171" width="11.42578125" style="35"/>
    <col min="7172" max="7172" width="13" style="35" bestFit="1" customWidth="1"/>
    <col min="7173" max="7418" width="11.42578125" style="35"/>
    <col min="7419" max="7419" width="58.5703125" style="35" customWidth="1"/>
    <col min="7420" max="7420" width="11.42578125" style="35"/>
    <col min="7421" max="7421" width="20.7109375" style="35" customWidth="1"/>
    <col min="7422" max="7422" width="19.5703125" style="35" customWidth="1"/>
    <col min="7423" max="7423" width="15.5703125" style="35" bestFit="1" customWidth="1"/>
    <col min="7424" max="7424" width="11.42578125" style="35"/>
    <col min="7425" max="7425" width="11.5703125" style="35" bestFit="1" customWidth="1"/>
    <col min="7426" max="7426" width="31.5703125" style="35" customWidth="1"/>
    <col min="7427" max="7427" width="11.42578125" style="35"/>
    <col min="7428" max="7428" width="13" style="35" bestFit="1" customWidth="1"/>
    <col min="7429" max="7674" width="11.42578125" style="35"/>
    <col min="7675" max="7675" width="58.5703125" style="35" customWidth="1"/>
    <col min="7676" max="7676" width="11.42578125" style="35"/>
    <col min="7677" max="7677" width="20.7109375" style="35" customWidth="1"/>
    <col min="7678" max="7678" width="19.5703125" style="35" customWidth="1"/>
    <col min="7679" max="7679" width="15.5703125" style="35" bestFit="1" customWidth="1"/>
    <col min="7680" max="7680" width="11.42578125" style="35"/>
    <col min="7681" max="7681" width="11.5703125" style="35" bestFit="1" customWidth="1"/>
    <col min="7682" max="7682" width="31.5703125" style="35" customWidth="1"/>
    <col min="7683" max="7683" width="11.42578125" style="35"/>
    <col min="7684" max="7684" width="13" style="35" bestFit="1" customWidth="1"/>
    <col min="7685" max="7930" width="11.42578125" style="35"/>
    <col min="7931" max="7931" width="58.5703125" style="35" customWidth="1"/>
    <col min="7932" max="7932" width="11.42578125" style="35"/>
    <col min="7933" max="7933" width="20.7109375" style="35" customWidth="1"/>
    <col min="7934" max="7934" width="19.5703125" style="35" customWidth="1"/>
    <col min="7935" max="7935" width="15.5703125" style="35" bestFit="1" customWidth="1"/>
    <col min="7936" max="7936" width="11.42578125" style="35"/>
    <col min="7937" max="7937" width="11.5703125" style="35" bestFit="1" customWidth="1"/>
    <col min="7938" max="7938" width="31.5703125" style="35" customWidth="1"/>
    <col min="7939" max="7939" width="11.42578125" style="35"/>
    <col min="7940" max="7940" width="13" style="35" bestFit="1" customWidth="1"/>
    <col min="7941" max="8186" width="11.42578125" style="35"/>
    <col min="8187" max="8187" width="58.5703125" style="35" customWidth="1"/>
    <col min="8188" max="8188" width="11.42578125" style="35"/>
    <col min="8189" max="8189" width="20.7109375" style="35" customWidth="1"/>
    <col min="8190" max="8190" width="19.5703125" style="35" customWidth="1"/>
    <col min="8191" max="8191" width="15.5703125" style="35" bestFit="1" customWidth="1"/>
    <col min="8192" max="8192" width="11.42578125" style="35"/>
    <col min="8193" max="8193" width="11.5703125" style="35" bestFit="1" customWidth="1"/>
    <col min="8194" max="8194" width="31.5703125" style="35" customWidth="1"/>
    <col min="8195" max="8195" width="11.42578125" style="35"/>
    <col min="8196" max="8196" width="13" style="35" bestFit="1" customWidth="1"/>
    <col min="8197" max="8442" width="11.42578125" style="35"/>
    <col min="8443" max="8443" width="58.5703125" style="35" customWidth="1"/>
    <col min="8444" max="8444" width="11.42578125" style="35"/>
    <col min="8445" max="8445" width="20.7109375" style="35" customWidth="1"/>
    <col min="8446" max="8446" width="19.5703125" style="35" customWidth="1"/>
    <col min="8447" max="8447" width="15.5703125" style="35" bestFit="1" customWidth="1"/>
    <col min="8448" max="8448" width="11.42578125" style="35"/>
    <col min="8449" max="8449" width="11.5703125" style="35" bestFit="1" customWidth="1"/>
    <col min="8450" max="8450" width="31.5703125" style="35" customWidth="1"/>
    <col min="8451" max="8451" width="11.42578125" style="35"/>
    <col min="8452" max="8452" width="13" style="35" bestFit="1" customWidth="1"/>
    <col min="8453" max="8698" width="11.42578125" style="35"/>
    <col min="8699" max="8699" width="58.5703125" style="35" customWidth="1"/>
    <col min="8700" max="8700" width="11.42578125" style="35"/>
    <col min="8701" max="8701" width="20.7109375" style="35" customWidth="1"/>
    <col min="8702" max="8702" width="19.5703125" style="35" customWidth="1"/>
    <col min="8703" max="8703" width="15.5703125" style="35" bestFit="1" customWidth="1"/>
    <col min="8704" max="8704" width="11.42578125" style="35"/>
    <col min="8705" max="8705" width="11.5703125" style="35" bestFit="1" customWidth="1"/>
    <col min="8706" max="8706" width="31.5703125" style="35" customWidth="1"/>
    <col min="8707" max="8707" width="11.42578125" style="35"/>
    <col min="8708" max="8708" width="13" style="35" bestFit="1" customWidth="1"/>
    <col min="8709" max="8954" width="11.42578125" style="35"/>
    <col min="8955" max="8955" width="58.5703125" style="35" customWidth="1"/>
    <col min="8956" max="8956" width="11.42578125" style="35"/>
    <col min="8957" max="8957" width="20.7109375" style="35" customWidth="1"/>
    <col min="8958" max="8958" width="19.5703125" style="35" customWidth="1"/>
    <col min="8959" max="8959" width="15.5703125" style="35" bestFit="1" customWidth="1"/>
    <col min="8960" max="8960" width="11.42578125" style="35"/>
    <col min="8961" max="8961" width="11.5703125" style="35" bestFit="1" customWidth="1"/>
    <col min="8962" max="8962" width="31.5703125" style="35" customWidth="1"/>
    <col min="8963" max="8963" width="11.42578125" style="35"/>
    <col min="8964" max="8964" width="13" style="35" bestFit="1" customWidth="1"/>
    <col min="8965" max="9210" width="11.42578125" style="35"/>
    <col min="9211" max="9211" width="58.5703125" style="35" customWidth="1"/>
    <col min="9212" max="9212" width="11.42578125" style="35"/>
    <col min="9213" max="9213" width="20.7109375" style="35" customWidth="1"/>
    <col min="9214" max="9214" width="19.5703125" style="35" customWidth="1"/>
    <col min="9215" max="9215" width="15.5703125" style="35" bestFit="1" customWidth="1"/>
    <col min="9216" max="9216" width="11.42578125" style="35"/>
    <col min="9217" max="9217" width="11.5703125" style="35" bestFit="1" customWidth="1"/>
    <col min="9218" max="9218" width="31.5703125" style="35" customWidth="1"/>
    <col min="9219" max="9219" width="11.42578125" style="35"/>
    <col min="9220" max="9220" width="13" style="35" bestFit="1" customWidth="1"/>
    <col min="9221" max="9466" width="11.42578125" style="35"/>
    <col min="9467" max="9467" width="58.5703125" style="35" customWidth="1"/>
    <col min="9468" max="9468" width="11.42578125" style="35"/>
    <col min="9469" max="9469" width="20.7109375" style="35" customWidth="1"/>
    <col min="9470" max="9470" width="19.5703125" style="35" customWidth="1"/>
    <col min="9471" max="9471" width="15.5703125" style="35" bestFit="1" customWidth="1"/>
    <col min="9472" max="9472" width="11.42578125" style="35"/>
    <col min="9473" max="9473" width="11.5703125" style="35" bestFit="1" customWidth="1"/>
    <col min="9474" max="9474" width="31.5703125" style="35" customWidth="1"/>
    <col min="9475" max="9475" width="11.42578125" style="35"/>
    <col min="9476" max="9476" width="13" style="35" bestFit="1" customWidth="1"/>
    <col min="9477" max="9722" width="11.42578125" style="35"/>
    <col min="9723" max="9723" width="58.5703125" style="35" customWidth="1"/>
    <col min="9724" max="9724" width="11.42578125" style="35"/>
    <col min="9725" max="9725" width="20.7109375" style="35" customWidth="1"/>
    <col min="9726" max="9726" width="19.5703125" style="35" customWidth="1"/>
    <col min="9727" max="9727" width="15.5703125" style="35" bestFit="1" customWidth="1"/>
    <col min="9728" max="9728" width="11.42578125" style="35"/>
    <col min="9729" max="9729" width="11.5703125" style="35" bestFit="1" customWidth="1"/>
    <col min="9730" max="9730" width="31.5703125" style="35" customWidth="1"/>
    <col min="9731" max="9731" width="11.42578125" style="35"/>
    <col min="9732" max="9732" width="13" style="35" bestFit="1" customWidth="1"/>
    <col min="9733" max="9978" width="11.42578125" style="35"/>
    <col min="9979" max="9979" width="58.5703125" style="35" customWidth="1"/>
    <col min="9980" max="9980" width="11.42578125" style="35"/>
    <col min="9981" max="9981" width="20.7109375" style="35" customWidth="1"/>
    <col min="9982" max="9982" width="19.5703125" style="35" customWidth="1"/>
    <col min="9983" max="9983" width="15.5703125" style="35" bestFit="1" customWidth="1"/>
    <col min="9984" max="9984" width="11.42578125" style="35"/>
    <col min="9985" max="9985" width="11.5703125" style="35" bestFit="1" customWidth="1"/>
    <col min="9986" max="9986" width="31.5703125" style="35" customWidth="1"/>
    <col min="9987" max="9987" width="11.42578125" style="35"/>
    <col min="9988" max="9988" width="13" style="35" bestFit="1" customWidth="1"/>
    <col min="9989" max="10234" width="11.42578125" style="35"/>
    <col min="10235" max="10235" width="58.5703125" style="35" customWidth="1"/>
    <col min="10236" max="10236" width="11.42578125" style="35"/>
    <col min="10237" max="10237" width="20.7109375" style="35" customWidth="1"/>
    <col min="10238" max="10238" width="19.5703125" style="35" customWidth="1"/>
    <col min="10239" max="10239" width="15.5703125" style="35" bestFit="1" customWidth="1"/>
    <col min="10240" max="10240" width="11.42578125" style="35"/>
    <col min="10241" max="10241" width="11.5703125" style="35" bestFit="1" customWidth="1"/>
    <col min="10242" max="10242" width="31.5703125" style="35" customWidth="1"/>
    <col min="10243" max="10243" width="11.42578125" style="35"/>
    <col min="10244" max="10244" width="13" style="35" bestFit="1" customWidth="1"/>
    <col min="10245" max="10490" width="11.42578125" style="35"/>
    <col min="10491" max="10491" width="58.5703125" style="35" customWidth="1"/>
    <col min="10492" max="10492" width="11.42578125" style="35"/>
    <col min="10493" max="10493" width="20.7109375" style="35" customWidth="1"/>
    <col min="10494" max="10494" width="19.5703125" style="35" customWidth="1"/>
    <col min="10495" max="10495" width="15.5703125" style="35" bestFit="1" customWidth="1"/>
    <col min="10496" max="10496" width="11.42578125" style="35"/>
    <col min="10497" max="10497" width="11.5703125" style="35" bestFit="1" customWidth="1"/>
    <col min="10498" max="10498" width="31.5703125" style="35" customWidth="1"/>
    <col min="10499" max="10499" width="11.42578125" style="35"/>
    <col min="10500" max="10500" width="13" style="35" bestFit="1" customWidth="1"/>
    <col min="10501" max="10746" width="11.42578125" style="35"/>
    <col min="10747" max="10747" width="58.5703125" style="35" customWidth="1"/>
    <col min="10748" max="10748" width="11.42578125" style="35"/>
    <col min="10749" max="10749" width="20.7109375" style="35" customWidth="1"/>
    <col min="10750" max="10750" width="19.5703125" style="35" customWidth="1"/>
    <col min="10751" max="10751" width="15.5703125" style="35" bestFit="1" customWidth="1"/>
    <col min="10752" max="10752" width="11.42578125" style="35"/>
    <col min="10753" max="10753" width="11.5703125" style="35" bestFit="1" customWidth="1"/>
    <col min="10754" max="10754" width="31.5703125" style="35" customWidth="1"/>
    <col min="10755" max="10755" width="11.42578125" style="35"/>
    <col min="10756" max="10756" width="13" style="35" bestFit="1" customWidth="1"/>
    <col min="10757" max="11002" width="11.42578125" style="35"/>
    <col min="11003" max="11003" width="58.5703125" style="35" customWidth="1"/>
    <col min="11004" max="11004" width="11.42578125" style="35"/>
    <col min="11005" max="11005" width="20.7109375" style="35" customWidth="1"/>
    <col min="11006" max="11006" width="19.5703125" style="35" customWidth="1"/>
    <col min="11007" max="11007" width="15.5703125" style="35" bestFit="1" customWidth="1"/>
    <col min="11008" max="11008" width="11.42578125" style="35"/>
    <col min="11009" max="11009" width="11.5703125" style="35" bestFit="1" customWidth="1"/>
    <col min="11010" max="11010" width="31.5703125" style="35" customWidth="1"/>
    <col min="11011" max="11011" width="11.42578125" style="35"/>
    <col min="11012" max="11012" width="13" style="35" bestFit="1" customWidth="1"/>
    <col min="11013" max="11258" width="11.42578125" style="35"/>
    <col min="11259" max="11259" width="58.5703125" style="35" customWidth="1"/>
    <col min="11260" max="11260" width="11.42578125" style="35"/>
    <col min="11261" max="11261" width="20.7109375" style="35" customWidth="1"/>
    <col min="11262" max="11262" width="19.5703125" style="35" customWidth="1"/>
    <col min="11263" max="11263" width="15.5703125" style="35" bestFit="1" customWidth="1"/>
    <col min="11264" max="11264" width="11.42578125" style="35"/>
    <col min="11265" max="11265" width="11.5703125" style="35" bestFit="1" customWidth="1"/>
    <col min="11266" max="11266" width="31.5703125" style="35" customWidth="1"/>
    <col min="11267" max="11267" width="11.42578125" style="35"/>
    <col min="11268" max="11268" width="13" style="35" bestFit="1" customWidth="1"/>
    <col min="11269" max="11514" width="11.42578125" style="35"/>
    <col min="11515" max="11515" width="58.5703125" style="35" customWidth="1"/>
    <col min="11516" max="11516" width="11.42578125" style="35"/>
    <col min="11517" max="11517" width="20.7109375" style="35" customWidth="1"/>
    <col min="11518" max="11518" width="19.5703125" style="35" customWidth="1"/>
    <col min="11519" max="11519" width="15.5703125" style="35" bestFit="1" customWidth="1"/>
    <col min="11520" max="11520" width="11.42578125" style="35"/>
    <col min="11521" max="11521" width="11.5703125" style="35" bestFit="1" customWidth="1"/>
    <col min="11522" max="11522" width="31.5703125" style="35" customWidth="1"/>
    <col min="11523" max="11523" width="11.42578125" style="35"/>
    <col min="11524" max="11524" width="13" style="35" bestFit="1" customWidth="1"/>
    <col min="11525" max="11770" width="11.42578125" style="35"/>
    <col min="11771" max="11771" width="58.5703125" style="35" customWidth="1"/>
    <col min="11772" max="11772" width="11.42578125" style="35"/>
    <col min="11773" max="11773" width="20.7109375" style="35" customWidth="1"/>
    <col min="11774" max="11774" width="19.5703125" style="35" customWidth="1"/>
    <col min="11775" max="11775" width="15.5703125" style="35" bestFit="1" customWidth="1"/>
    <col min="11776" max="11776" width="11.42578125" style="35"/>
    <col min="11777" max="11777" width="11.5703125" style="35" bestFit="1" customWidth="1"/>
    <col min="11778" max="11778" width="31.5703125" style="35" customWidth="1"/>
    <col min="11779" max="11779" width="11.42578125" style="35"/>
    <col min="11780" max="11780" width="13" style="35" bestFit="1" customWidth="1"/>
    <col min="11781" max="12026" width="11.42578125" style="35"/>
    <col min="12027" max="12027" width="58.5703125" style="35" customWidth="1"/>
    <col min="12028" max="12028" width="11.42578125" style="35"/>
    <col min="12029" max="12029" width="20.7109375" style="35" customWidth="1"/>
    <col min="12030" max="12030" width="19.5703125" style="35" customWidth="1"/>
    <col min="12031" max="12031" width="15.5703125" style="35" bestFit="1" customWidth="1"/>
    <col min="12032" max="12032" width="11.42578125" style="35"/>
    <col min="12033" max="12033" width="11.5703125" style="35" bestFit="1" customWidth="1"/>
    <col min="12034" max="12034" width="31.5703125" style="35" customWidth="1"/>
    <col min="12035" max="12035" width="11.42578125" style="35"/>
    <col min="12036" max="12036" width="13" style="35" bestFit="1" customWidth="1"/>
    <col min="12037" max="12282" width="11.42578125" style="35"/>
    <col min="12283" max="12283" width="58.5703125" style="35" customWidth="1"/>
    <col min="12284" max="12284" width="11.42578125" style="35"/>
    <col min="12285" max="12285" width="20.7109375" style="35" customWidth="1"/>
    <col min="12286" max="12286" width="19.5703125" style="35" customWidth="1"/>
    <col min="12287" max="12287" width="15.5703125" style="35" bestFit="1" customWidth="1"/>
    <col min="12288" max="12288" width="11.42578125" style="35"/>
    <col min="12289" max="12289" width="11.5703125" style="35" bestFit="1" customWidth="1"/>
    <col min="12290" max="12290" width="31.5703125" style="35" customWidth="1"/>
    <col min="12291" max="12291" width="11.42578125" style="35"/>
    <col min="12292" max="12292" width="13" style="35" bestFit="1" customWidth="1"/>
    <col min="12293" max="12538" width="11.42578125" style="35"/>
    <col min="12539" max="12539" width="58.5703125" style="35" customWidth="1"/>
    <col min="12540" max="12540" width="11.42578125" style="35"/>
    <col min="12541" max="12541" width="20.7109375" style="35" customWidth="1"/>
    <col min="12542" max="12542" width="19.5703125" style="35" customWidth="1"/>
    <col min="12543" max="12543" width="15.5703125" style="35" bestFit="1" customWidth="1"/>
    <col min="12544" max="12544" width="11.42578125" style="35"/>
    <col min="12545" max="12545" width="11.5703125" style="35" bestFit="1" customWidth="1"/>
    <col min="12546" max="12546" width="31.5703125" style="35" customWidth="1"/>
    <col min="12547" max="12547" width="11.42578125" style="35"/>
    <col min="12548" max="12548" width="13" style="35" bestFit="1" customWidth="1"/>
    <col min="12549" max="12794" width="11.42578125" style="35"/>
    <col min="12795" max="12795" width="58.5703125" style="35" customWidth="1"/>
    <col min="12796" max="12796" width="11.42578125" style="35"/>
    <col min="12797" max="12797" width="20.7109375" style="35" customWidth="1"/>
    <col min="12798" max="12798" width="19.5703125" style="35" customWidth="1"/>
    <col min="12799" max="12799" width="15.5703125" style="35" bestFit="1" customWidth="1"/>
    <col min="12800" max="12800" width="11.42578125" style="35"/>
    <col min="12801" max="12801" width="11.5703125" style="35" bestFit="1" customWidth="1"/>
    <col min="12802" max="12802" width="31.5703125" style="35" customWidth="1"/>
    <col min="12803" max="12803" width="11.42578125" style="35"/>
    <col min="12804" max="12804" width="13" style="35" bestFit="1" customWidth="1"/>
    <col min="12805" max="13050" width="11.42578125" style="35"/>
    <col min="13051" max="13051" width="58.5703125" style="35" customWidth="1"/>
    <col min="13052" max="13052" width="11.42578125" style="35"/>
    <col min="13053" max="13053" width="20.7109375" style="35" customWidth="1"/>
    <col min="13054" max="13054" width="19.5703125" style="35" customWidth="1"/>
    <col min="13055" max="13055" width="15.5703125" style="35" bestFit="1" customWidth="1"/>
    <col min="13056" max="13056" width="11.42578125" style="35"/>
    <col min="13057" max="13057" width="11.5703125" style="35" bestFit="1" customWidth="1"/>
    <col min="13058" max="13058" width="31.5703125" style="35" customWidth="1"/>
    <col min="13059" max="13059" width="11.42578125" style="35"/>
    <col min="13060" max="13060" width="13" style="35" bestFit="1" customWidth="1"/>
    <col min="13061" max="13306" width="11.42578125" style="35"/>
    <col min="13307" max="13307" width="58.5703125" style="35" customWidth="1"/>
    <col min="13308" max="13308" width="11.42578125" style="35"/>
    <col min="13309" max="13309" width="20.7109375" style="35" customWidth="1"/>
    <col min="13310" max="13310" width="19.5703125" style="35" customWidth="1"/>
    <col min="13311" max="13311" width="15.5703125" style="35" bestFit="1" customWidth="1"/>
    <col min="13312" max="13312" width="11.42578125" style="35"/>
    <col min="13313" max="13313" width="11.5703125" style="35" bestFit="1" customWidth="1"/>
    <col min="13314" max="13314" width="31.5703125" style="35" customWidth="1"/>
    <col min="13315" max="13315" width="11.42578125" style="35"/>
    <col min="13316" max="13316" width="13" style="35" bestFit="1" customWidth="1"/>
    <col min="13317" max="13562" width="11.42578125" style="35"/>
    <col min="13563" max="13563" width="58.5703125" style="35" customWidth="1"/>
    <col min="13564" max="13564" width="11.42578125" style="35"/>
    <col min="13565" max="13565" width="20.7109375" style="35" customWidth="1"/>
    <col min="13566" max="13566" width="19.5703125" style="35" customWidth="1"/>
    <col min="13567" max="13567" width="15.5703125" style="35" bestFit="1" customWidth="1"/>
    <col min="13568" max="13568" width="11.42578125" style="35"/>
    <col min="13569" max="13569" width="11.5703125" style="35" bestFit="1" customWidth="1"/>
    <col min="13570" max="13570" width="31.5703125" style="35" customWidth="1"/>
    <col min="13571" max="13571" width="11.42578125" style="35"/>
    <col min="13572" max="13572" width="13" style="35" bestFit="1" customWidth="1"/>
    <col min="13573" max="13818" width="11.42578125" style="35"/>
    <col min="13819" max="13819" width="58.5703125" style="35" customWidth="1"/>
    <col min="13820" max="13820" width="11.42578125" style="35"/>
    <col min="13821" max="13821" width="20.7109375" style="35" customWidth="1"/>
    <col min="13822" max="13822" width="19.5703125" style="35" customWidth="1"/>
    <col min="13823" max="13823" width="15.5703125" style="35" bestFit="1" customWidth="1"/>
    <col min="13824" max="13824" width="11.42578125" style="35"/>
    <col min="13825" max="13825" width="11.5703125" style="35" bestFit="1" customWidth="1"/>
    <col min="13826" max="13826" width="31.5703125" style="35" customWidth="1"/>
    <col min="13827" max="13827" width="11.42578125" style="35"/>
    <col min="13828" max="13828" width="13" style="35" bestFit="1" customWidth="1"/>
    <col min="13829" max="14074" width="11.42578125" style="35"/>
    <col min="14075" max="14075" width="58.5703125" style="35" customWidth="1"/>
    <col min="14076" max="14076" width="11.42578125" style="35"/>
    <col min="14077" max="14077" width="20.7109375" style="35" customWidth="1"/>
    <col min="14078" max="14078" width="19.5703125" style="35" customWidth="1"/>
    <col min="14079" max="14079" width="15.5703125" style="35" bestFit="1" customWidth="1"/>
    <col min="14080" max="14080" width="11.42578125" style="35"/>
    <col min="14081" max="14081" width="11.5703125" style="35" bestFit="1" customWidth="1"/>
    <col min="14082" max="14082" width="31.5703125" style="35" customWidth="1"/>
    <col min="14083" max="14083" width="11.42578125" style="35"/>
    <col min="14084" max="14084" width="13" style="35" bestFit="1" customWidth="1"/>
    <col min="14085" max="14330" width="11.42578125" style="35"/>
    <col min="14331" max="14331" width="58.5703125" style="35" customWidth="1"/>
    <col min="14332" max="14332" width="11.42578125" style="35"/>
    <col min="14333" max="14333" width="20.7109375" style="35" customWidth="1"/>
    <col min="14334" max="14334" width="19.5703125" style="35" customWidth="1"/>
    <col min="14335" max="14335" width="15.5703125" style="35" bestFit="1" customWidth="1"/>
    <col min="14336" max="14336" width="11.42578125" style="35"/>
    <col min="14337" max="14337" width="11.5703125" style="35" bestFit="1" customWidth="1"/>
    <col min="14338" max="14338" width="31.5703125" style="35" customWidth="1"/>
    <col min="14339" max="14339" width="11.42578125" style="35"/>
    <col min="14340" max="14340" width="13" style="35" bestFit="1" customWidth="1"/>
    <col min="14341" max="14586" width="11.42578125" style="35"/>
    <col min="14587" max="14587" width="58.5703125" style="35" customWidth="1"/>
    <col min="14588" max="14588" width="11.42578125" style="35"/>
    <col min="14589" max="14589" width="20.7109375" style="35" customWidth="1"/>
    <col min="14590" max="14590" width="19.5703125" style="35" customWidth="1"/>
    <col min="14591" max="14591" width="15.5703125" style="35" bestFit="1" customWidth="1"/>
    <col min="14592" max="14592" width="11.42578125" style="35"/>
    <col min="14593" max="14593" width="11.5703125" style="35" bestFit="1" customWidth="1"/>
    <col min="14594" max="14594" width="31.5703125" style="35" customWidth="1"/>
    <col min="14595" max="14595" width="11.42578125" style="35"/>
    <col min="14596" max="14596" width="13" style="35" bestFit="1" customWidth="1"/>
    <col min="14597" max="14842" width="11.42578125" style="35"/>
    <col min="14843" max="14843" width="58.5703125" style="35" customWidth="1"/>
    <col min="14844" max="14844" width="11.42578125" style="35"/>
    <col min="14845" max="14845" width="20.7109375" style="35" customWidth="1"/>
    <col min="14846" max="14846" width="19.5703125" style="35" customWidth="1"/>
    <col min="14847" max="14847" width="15.5703125" style="35" bestFit="1" customWidth="1"/>
    <col min="14848" max="14848" width="11.42578125" style="35"/>
    <col min="14849" max="14849" width="11.5703125" style="35" bestFit="1" customWidth="1"/>
    <col min="14850" max="14850" width="31.5703125" style="35" customWidth="1"/>
    <col min="14851" max="14851" width="11.42578125" style="35"/>
    <col min="14852" max="14852" width="13" style="35" bestFit="1" customWidth="1"/>
    <col min="14853" max="15098" width="11.42578125" style="35"/>
    <col min="15099" max="15099" width="58.5703125" style="35" customWidth="1"/>
    <col min="15100" max="15100" width="11.42578125" style="35"/>
    <col min="15101" max="15101" width="20.7109375" style="35" customWidth="1"/>
    <col min="15102" max="15102" width="19.5703125" style="35" customWidth="1"/>
    <col min="15103" max="15103" width="15.5703125" style="35" bestFit="1" customWidth="1"/>
    <col min="15104" max="15104" width="11.42578125" style="35"/>
    <col min="15105" max="15105" width="11.5703125" style="35" bestFit="1" customWidth="1"/>
    <col min="15106" max="15106" width="31.5703125" style="35" customWidth="1"/>
    <col min="15107" max="15107" width="11.42578125" style="35"/>
    <col min="15108" max="15108" width="13" style="35" bestFit="1" customWidth="1"/>
    <col min="15109" max="15354" width="11.42578125" style="35"/>
    <col min="15355" max="15355" width="58.5703125" style="35" customWidth="1"/>
    <col min="15356" max="15356" width="11.42578125" style="35"/>
    <col min="15357" max="15357" width="20.7109375" style="35" customWidth="1"/>
    <col min="15358" max="15358" width="19.5703125" style="35" customWidth="1"/>
    <col min="15359" max="15359" width="15.5703125" style="35" bestFit="1" customWidth="1"/>
    <col min="15360" max="15360" width="11.42578125" style="35"/>
    <col min="15361" max="15361" width="11.5703125" style="35" bestFit="1" customWidth="1"/>
    <col min="15362" max="15362" width="31.5703125" style="35" customWidth="1"/>
    <col min="15363" max="15363" width="11.42578125" style="35"/>
    <col min="15364" max="15364" width="13" style="35" bestFit="1" customWidth="1"/>
    <col min="15365" max="15610" width="11.42578125" style="35"/>
    <col min="15611" max="15611" width="58.5703125" style="35" customWidth="1"/>
    <col min="15612" max="15612" width="11.42578125" style="35"/>
    <col min="15613" max="15613" width="20.7109375" style="35" customWidth="1"/>
    <col min="15614" max="15614" width="19.5703125" style="35" customWidth="1"/>
    <col min="15615" max="15615" width="15.5703125" style="35" bestFit="1" customWidth="1"/>
    <col min="15616" max="15616" width="11.42578125" style="35"/>
    <col min="15617" max="15617" width="11.5703125" style="35" bestFit="1" customWidth="1"/>
    <col min="15618" max="15618" width="31.5703125" style="35" customWidth="1"/>
    <col min="15619" max="15619" width="11.42578125" style="35"/>
    <col min="15620" max="15620" width="13" style="35" bestFit="1" customWidth="1"/>
    <col min="15621" max="15866" width="11.42578125" style="35"/>
    <col min="15867" max="15867" width="58.5703125" style="35" customWidth="1"/>
    <col min="15868" max="15868" width="11.42578125" style="35"/>
    <col min="15869" max="15869" width="20.7109375" style="35" customWidth="1"/>
    <col min="15870" max="15870" width="19.5703125" style="35" customWidth="1"/>
    <col min="15871" max="15871" width="15.5703125" style="35" bestFit="1" customWidth="1"/>
    <col min="15872" max="15872" width="11.42578125" style="35"/>
    <col min="15873" max="15873" width="11.5703125" style="35" bestFit="1" customWidth="1"/>
    <col min="15874" max="15874" width="31.5703125" style="35" customWidth="1"/>
    <col min="15875" max="15875" width="11.42578125" style="35"/>
    <col min="15876" max="15876" width="13" style="35" bestFit="1" customWidth="1"/>
    <col min="15877" max="16122" width="11.42578125" style="35"/>
    <col min="16123" max="16123" width="58.5703125" style="35" customWidth="1"/>
    <col min="16124" max="16124" width="11.42578125" style="35"/>
    <col min="16125" max="16125" width="20.7109375" style="35" customWidth="1"/>
    <col min="16126" max="16126" width="19.5703125" style="35" customWidth="1"/>
    <col min="16127" max="16127" width="15.5703125" style="35" bestFit="1" customWidth="1"/>
    <col min="16128" max="16128" width="11.42578125" style="35"/>
    <col min="16129" max="16129" width="11.5703125" style="35" bestFit="1" customWidth="1"/>
    <col min="16130" max="16130" width="31.5703125" style="35" customWidth="1"/>
    <col min="16131" max="16131" width="11.42578125" style="35"/>
    <col min="16132" max="16132" width="13" style="35" bestFit="1" customWidth="1"/>
    <col min="16133" max="16384" width="11.42578125" style="35"/>
  </cols>
  <sheetData>
    <row r="1" spans="1:11" ht="18">
      <c r="A1" s="29"/>
      <c r="B1" s="30"/>
      <c r="C1" s="31"/>
      <c r="D1" s="32"/>
      <c r="E1" s="32"/>
      <c r="F1" s="32"/>
      <c r="G1" s="32"/>
      <c r="H1" s="33"/>
      <c r="I1" s="33"/>
      <c r="J1" s="34"/>
      <c r="K1" s="5"/>
    </row>
    <row r="2" spans="1:11" ht="18">
      <c r="A2" s="36"/>
      <c r="B2" s="3"/>
      <c r="C2" s="4"/>
      <c r="D2" s="5"/>
      <c r="E2" s="5"/>
      <c r="F2" s="5"/>
      <c r="G2" s="5"/>
      <c r="H2" s="34"/>
      <c r="I2" s="34"/>
      <c r="J2" s="34"/>
      <c r="K2" s="5"/>
    </row>
    <row r="3" spans="1:11" ht="9.9499999999999993" customHeight="1" thickBot="1">
      <c r="A3" s="37"/>
      <c r="B3" s="3"/>
      <c r="C3" s="4"/>
      <c r="D3" s="5"/>
      <c r="E3" s="5"/>
      <c r="F3" s="5"/>
      <c r="G3" s="5"/>
      <c r="H3" s="34"/>
      <c r="I3" s="34"/>
      <c r="J3" s="34"/>
      <c r="K3" s="5"/>
    </row>
    <row r="4" spans="1:11" ht="18.75" thickBot="1">
      <c r="A4" s="36"/>
      <c r="B4" s="3"/>
      <c r="C4" s="4"/>
      <c r="D4" s="5"/>
      <c r="E4" s="5"/>
      <c r="F4" s="5"/>
      <c r="G4" s="229" t="s">
        <v>34</v>
      </c>
      <c r="H4" s="230"/>
      <c r="I4" s="231"/>
    </row>
    <row r="5" spans="1:11" ht="9.9499999999999993" customHeight="1" thickBot="1">
      <c r="A5" s="36"/>
      <c r="B5" s="3"/>
      <c r="C5" s="4"/>
      <c r="D5" s="5"/>
      <c r="E5" s="5"/>
      <c r="F5" s="5"/>
      <c r="G5" s="34"/>
      <c r="H5" s="34"/>
      <c r="I5" s="38"/>
    </row>
    <row r="6" spans="1:11" ht="18.75" thickBot="1">
      <c r="A6" s="39" t="s">
        <v>9</v>
      </c>
      <c r="B6" s="6"/>
      <c r="C6" s="7"/>
      <c r="D6" s="8"/>
      <c r="E6" s="8"/>
      <c r="F6" s="8"/>
      <c r="G6" s="232" t="s">
        <v>34</v>
      </c>
      <c r="H6" s="233"/>
      <c r="I6" s="234"/>
    </row>
    <row r="8" spans="1:11" ht="15.75" thickBot="1"/>
    <row r="9" spans="1:11" ht="28.5" thickBot="1">
      <c r="B9" s="41"/>
      <c r="C9" s="42" t="s">
        <v>30</v>
      </c>
      <c r="D9" s="43"/>
      <c r="E9" s="44"/>
      <c r="F9" s="44"/>
      <c r="G9" s="45"/>
      <c r="H9" s="45"/>
      <c r="I9" s="46"/>
    </row>
    <row r="10" spans="1:11" ht="15.75">
      <c r="B10" s="47"/>
      <c r="C10" s="48"/>
      <c r="D10" s="48"/>
      <c r="E10" s="49"/>
      <c r="F10" s="49"/>
      <c r="G10" s="48"/>
      <c r="H10" s="48"/>
      <c r="I10" s="50"/>
    </row>
    <row r="11" spans="1:11" ht="27.75">
      <c r="B11" s="119" t="s">
        <v>15</v>
      </c>
      <c r="C11" s="120"/>
      <c r="D11" s="121"/>
      <c r="E11" s="121" t="s">
        <v>16</v>
      </c>
      <c r="F11" s="122"/>
      <c r="G11" s="122"/>
      <c r="H11" s="121"/>
      <c r="I11" s="123"/>
    </row>
    <row r="12" spans="1:11" ht="15.75">
      <c r="B12" s="124"/>
      <c r="C12" s="125"/>
      <c r="D12" s="125"/>
      <c r="E12" s="126"/>
      <c r="F12" s="126"/>
      <c r="G12" s="127"/>
      <c r="H12" s="127"/>
      <c r="I12" s="128"/>
    </row>
    <row r="13" spans="1:11" ht="16.5" thickBot="1">
      <c r="B13" s="129"/>
      <c r="C13" s="130"/>
      <c r="D13" s="130"/>
      <c r="E13" s="131"/>
      <c r="F13" s="131"/>
      <c r="G13" s="132"/>
      <c r="H13" s="132"/>
      <c r="I13" s="133"/>
    </row>
    <row r="14" spans="1:11" ht="26.25">
      <c r="B14" s="134"/>
      <c r="C14" s="135" t="str">
        <f>+RUBRADO!A152</f>
        <v>SUB TOTAL OBRA</v>
      </c>
      <c r="D14" s="136"/>
      <c r="E14" s="137"/>
      <c r="F14" s="138"/>
      <c r="G14" s="138"/>
      <c r="H14" s="138"/>
      <c r="I14" s="20">
        <f>+RUBRADO!H152</f>
        <v>0</v>
      </c>
      <c r="K14" s="51"/>
    </row>
    <row r="15" spans="1:11" ht="27" thickBot="1">
      <c r="B15" s="139"/>
      <c r="C15" s="140" t="s">
        <v>50</v>
      </c>
      <c r="D15" s="141"/>
      <c r="E15" s="142"/>
      <c r="F15" s="143"/>
      <c r="G15" s="143"/>
      <c r="H15" s="143"/>
      <c r="I15" s="21">
        <f>+I14*0.1</f>
        <v>0</v>
      </c>
    </row>
    <row r="16" spans="1:11" ht="15.75">
      <c r="B16" s="124"/>
      <c r="C16" s="125"/>
      <c r="D16" s="125"/>
      <c r="E16" s="126"/>
      <c r="F16" s="126"/>
      <c r="G16" s="144"/>
      <c r="H16" s="127"/>
      <c r="I16" s="128"/>
    </row>
    <row r="17" spans="2:9" ht="18.75" thickBot="1">
      <c r="B17" s="124"/>
      <c r="C17" s="145"/>
      <c r="D17" s="145"/>
      <c r="E17" s="126"/>
      <c r="F17" s="126"/>
      <c r="G17" s="127"/>
      <c r="H17" s="127"/>
      <c r="I17" s="128"/>
    </row>
    <row r="18" spans="2:9" ht="21.75" thickTop="1" thickBot="1">
      <c r="B18" s="146"/>
      <c r="C18" s="147" t="s">
        <v>40</v>
      </c>
      <c r="D18" s="148"/>
      <c r="E18" s="149"/>
      <c r="F18" s="150"/>
      <c r="G18" s="151"/>
      <c r="H18" s="150"/>
      <c r="I18" s="152">
        <f>SUM(I14:I15)</f>
        <v>0</v>
      </c>
    </row>
    <row r="19" spans="2:9" ht="18.75" thickTop="1">
      <c r="B19" s="153"/>
      <c r="C19" s="154"/>
      <c r="D19" s="155"/>
      <c r="E19" s="156"/>
      <c r="F19" s="157"/>
      <c r="G19" s="158"/>
      <c r="H19" s="157"/>
      <c r="I19" s="159"/>
    </row>
    <row r="20" spans="2:9" ht="20.25">
      <c r="B20" s="160"/>
      <c r="C20" s="161" t="s">
        <v>17</v>
      </c>
      <c r="D20" s="162"/>
      <c r="E20" s="163"/>
      <c r="F20" s="164"/>
      <c r="G20" s="165"/>
      <c r="H20" s="164"/>
      <c r="I20" s="166">
        <f>+I18*0.22</f>
        <v>0</v>
      </c>
    </row>
    <row r="21" spans="2:9" ht="21" thickBot="1">
      <c r="B21" s="167"/>
      <c r="C21" s="155"/>
      <c r="D21" s="155"/>
      <c r="E21" s="155"/>
      <c r="F21" s="157"/>
      <c r="G21" s="168"/>
      <c r="H21" s="157"/>
      <c r="I21" s="169"/>
    </row>
    <row r="22" spans="2:9" ht="27" thickBot="1">
      <c r="B22" s="170"/>
      <c r="C22" s="171" t="s">
        <v>39</v>
      </c>
      <c r="D22" s="171"/>
      <c r="E22" s="172"/>
      <c r="F22" s="173"/>
      <c r="G22" s="174"/>
      <c r="H22" s="173"/>
      <c r="I22" s="175">
        <f>+I18+I20</f>
        <v>0</v>
      </c>
    </row>
    <row r="23" spans="2:9" ht="20.25">
      <c r="B23" s="55"/>
      <c r="C23" s="52"/>
      <c r="D23" s="52"/>
      <c r="E23" s="52"/>
      <c r="F23" s="54"/>
      <c r="G23" s="56"/>
      <c r="H23" s="54"/>
      <c r="I23" s="57"/>
    </row>
    <row r="24" spans="2:9" ht="20.25">
      <c r="B24" s="58"/>
      <c r="C24" s="176" t="s">
        <v>41</v>
      </c>
      <c r="D24" s="59"/>
      <c r="E24" s="59"/>
      <c r="F24" s="59"/>
      <c r="G24" s="59"/>
      <c r="H24" s="59"/>
      <c r="I24" s="60"/>
    </row>
    <row r="25" spans="2:9" ht="20.25">
      <c r="B25" s="61"/>
      <c r="C25" s="176" t="s">
        <v>42</v>
      </c>
      <c r="D25" s="62"/>
      <c r="E25" s="63"/>
      <c r="F25" s="63"/>
      <c r="G25" s="63"/>
      <c r="H25" s="63"/>
      <c r="I25" s="60"/>
    </row>
    <row r="26" spans="2:9" ht="20.25">
      <c r="B26" s="58"/>
      <c r="C26" s="177" t="s">
        <v>43</v>
      </c>
      <c r="D26" s="64"/>
      <c r="E26" s="64"/>
      <c r="F26" s="64"/>
      <c r="G26" s="64"/>
      <c r="H26" s="64"/>
      <c r="I26" s="178">
        <f>+I24*0.64</f>
        <v>0</v>
      </c>
    </row>
    <row r="27" spans="2:9" ht="21" thickBot="1">
      <c r="B27" s="61"/>
      <c r="C27" s="177" t="s">
        <v>44</v>
      </c>
      <c r="D27" s="53"/>
      <c r="E27" s="53"/>
      <c r="F27" s="65"/>
      <c r="G27" s="1"/>
      <c r="H27" s="65"/>
      <c r="I27" s="178">
        <f>+I25*0.64</f>
        <v>0</v>
      </c>
    </row>
    <row r="28" spans="2:9" ht="16.5" thickBot="1">
      <c r="B28" s="66"/>
      <c r="C28" s="67"/>
      <c r="D28" s="67"/>
      <c r="E28" s="68"/>
      <c r="F28" s="67"/>
      <c r="G28" s="67"/>
      <c r="H28" s="67"/>
      <c r="I28" s="69"/>
    </row>
    <row r="29" spans="2:9" ht="27.75" thickTop="1" thickBot="1">
      <c r="B29" s="70"/>
      <c r="C29" s="179" t="s">
        <v>38</v>
      </c>
      <c r="D29" s="180"/>
      <c r="E29" s="181"/>
      <c r="F29" s="180"/>
      <c r="G29" s="180"/>
      <c r="H29" s="182"/>
      <c r="I29" s="183">
        <f>I22+I26+I27</f>
        <v>0</v>
      </c>
    </row>
    <row r="30" spans="2:9" ht="17.25" thickTop="1" thickBot="1">
      <c r="B30" s="71"/>
      <c r="C30" s="72"/>
      <c r="D30" s="72"/>
      <c r="E30" s="73"/>
      <c r="F30" s="72"/>
      <c r="G30" s="72"/>
      <c r="H30" s="72"/>
      <c r="I30" s="74"/>
    </row>
    <row r="31" spans="2:9">
      <c r="B31" s="75"/>
      <c r="C31" s="76"/>
      <c r="D31" s="76"/>
      <c r="E31" s="76"/>
      <c r="F31" s="76"/>
      <c r="G31" s="76"/>
      <c r="H31" s="76"/>
      <c r="I31" s="77"/>
    </row>
    <row r="32" spans="2:9" ht="20.25">
      <c r="B32" s="75"/>
      <c r="C32" s="76"/>
      <c r="D32" s="76"/>
      <c r="E32" s="78"/>
      <c r="F32" s="79"/>
      <c r="G32" s="80"/>
      <c r="H32" s="184" t="s">
        <v>18</v>
      </c>
      <c r="I32" s="81" t="s">
        <v>46</v>
      </c>
    </row>
    <row r="33" spans="1:9" ht="15.75" thickBot="1">
      <c r="B33" s="82"/>
      <c r="C33" s="83"/>
      <c r="D33" s="83"/>
      <c r="E33" s="83"/>
      <c r="F33" s="83"/>
      <c r="G33" s="83"/>
      <c r="H33" s="83"/>
      <c r="I33" s="84"/>
    </row>
    <row r="36" spans="1:9" ht="15.75">
      <c r="C36" s="85"/>
      <c r="D36" s="86"/>
      <c r="E36" s="87"/>
      <c r="F36" s="86"/>
      <c r="G36" s="87"/>
    </row>
    <row r="37" spans="1:9" ht="20.25" hidden="1">
      <c r="A37" s="88"/>
      <c r="B37" s="89" t="s">
        <v>19</v>
      </c>
      <c r="C37" s="89" t="s">
        <v>20</v>
      </c>
      <c r="D37" s="90"/>
      <c r="E37" s="91"/>
      <c r="F37" s="92"/>
      <c r="G37" s="93"/>
      <c r="H37" s="88"/>
      <c r="I37" s="94"/>
    </row>
    <row r="38" spans="1:9" ht="15.75" hidden="1">
      <c r="A38" s="88"/>
      <c r="B38" s="88"/>
      <c r="C38" s="95"/>
      <c r="D38" s="95"/>
      <c r="E38" s="91"/>
      <c r="F38" s="92"/>
      <c r="G38" s="93"/>
      <c r="H38" s="88"/>
      <c r="I38" s="94"/>
    </row>
    <row r="39" spans="1:9" hidden="1">
      <c r="A39" s="88"/>
      <c r="B39" s="88"/>
      <c r="C39" s="88"/>
      <c r="D39" s="88"/>
      <c r="E39" s="88"/>
      <c r="F39" s="88"/>
      <c r="G39" s="88"/>
      <c r="H39" s="88"/>
      <c r="I39" s="94"/>
    </row>
    <row r="40" spans="1:9" ht="16.5" hidden="1" thickBot="1">
      <c r="A40" s="88"/>
      <c r="B40" s="88"/>
      <c r="C40" s="96" t="s">
        <v>21</v>
      </c>
      <c r="D40" s="97"/>
      <c r="E40" s="98"/>
      <c r="F40" s="99" t="s">
        <v>22</v>
      </c>
      <c r="G40" s="100"/>
      <c r="H40" s="88"/>
      <c r="I40" s="94"/>
    </row>
    <row r="41" spans="1:9" ht="15.75" hidden="1">
      <c r="A41" s="88"/>
      <c r="B41" s="88"/>
      <c r="C41" s="101" t="s">
        <v>23</v>
      </c>
      <c r="D41" s="95" t="s">
        <v>24</v>
      </c>
      <c r="E41" s="102">
        <v>400</v>
      </c>
      <c r="F41" s="103">
        <v>400</v>
      </c>
      <c r="G41" s="104"/>
      <c r="H41" s="88"/>
      <c r="I41" s="94"/>
    </row>
    <row r="42" spans="1:9" ht="15.75" hidden="1">
      <c r="A42" s="88"/>
      <c r="B42" s="88"/>
      <c r="C42" s="101" t="s">
        <v>25</v>
      </c>
      <c r="D42" s="95" t="s">
        <v>24</v>
      </c>
      <c r="E42" s="102">
        <v>500</v>
      </c>
      <c r="F42" s="103">
        <v>200</v>
      </c>
      <c r="G42" s="104"/>
      <c r="H42" s="88"/>
      <c r="I42" s="94"/>
    </row>
    <row r="43" spans="1:9" ht="15.75" hidden="1">
      <c r="A43" s="88"/>
      <c r="B43" s="88"/>
      <c r="C43" s="101" t="s">
        <v>26</v>
      </c>
      <c r="D43" s="95" t="s">
        <v>24</v>
      </c>
      <c r="E43" s="105">
        <v>2640</v>
      </c>
      <c r="F43" s="103">
        <v>396</v>
      </c>
      <c r="G43" s="106"/>
      <c r="H43" s="88"/>
      <c r="I43" s="94"/>
    </row>
    <row r="44" spans="1:9" ht="16.5" hidden="1" thickBot="1">
      <c r="A44" s="88"/>
      <c r="B44" s="88"/>
      <c r="C44" s="107" t="s">
        <v>27</v>
      </c>
      <c r="D44" s="95" t="s">
        <v>24</v>
      </c>
      <c r="E44" s="102">
        <v>244</v>
      </c>
      <c r="F44" s="103">
        <v>48.8</v>
      </c>
      <c r="G44" s="108"/>
      <c r="H44" s="88"/>
      <c r="I44" s="94"/>
    </row>
    <row r="45" spans="1:9" ht="16.5" hidden="1" thickBot="1">
      <c r="A45" s="88"/>
      <c r="B45" s="88"/>
      <c r="C45" s="96" t="s">
        <v>28</v>
      </c>
      <c r="D45" s="109" t="s">
        <v>24</v>
      </c>
      <c r="E45" s="110">
        <v>3784</v>
      </c>
      <c r="F45" s="110">
        <v>1044.8</v>
      </c>
      <c r="G45" s="100"/>
      <c r="H45" s="88"/>
      <c r="I45" s="94"/>
    </row>
    <row r="46" spans="1:9" hidden="1">
      <c r="A46" s="88"/>
      <c r="B46" s="88"/>
      <c r="C46" s="111"/>
      <c r="D46" s="112"/>
      <c r="E46" s="113"/>
      <c r="F46" s="112"/>
      <c r="G46" s="114"/>
      <c r="H46" s="88"/>
      <c r="I46" s="94"/>
    </row>
    <row r="47" spans="1:9" ht="16.5" hidden="1" thickBot="1">
      <c r="A47" s="88"/>
      <c r="B47" s="88"/>
      <c r="C47" s="115" t="s">
        <v>29</v>
      </c>
      <c r="D47" s="116" t="s">
        <v>14</v>
      </c>
      <c r="E47" s="117">
        <v>21742.793338437979</v>
      </c>
      <c r="F47" s="116"/>
      <c r="G47" s="118"/>
      <c r="H47" s="88"/>
      <c r="I47" s="94"/>
    </row>
    <row r="48" spans="1:9" hidden="1">
      <c r="A48" s="88"/>
      <c r="B48" s="88"/>
      <c r="C48" s="88"/>
      <c r="D48" s="88"/>
      <c r="E48" s="88"/>
      <c r="F48" s="88"/>
      <c r="G48" s="88"/>
      <c r="H48" s="88"/>
      <c r="I48" s="94"/>
    </row>
    <row r="49" spans="1:9" hidden="1">
      <c r="A49" s="88"/>
      <c r="B49" s="88"/>
      <c r="C49" s="88"/>
      <c r="D49" s="88"/>
      <c r="E49" s="88"/>
      <c r="F49" s="88"/>
      <c r="G49" s="88"/>
      <c r="H49" s="88"/>
      <c r="I49" s="94"/>
    </row>
    <row r="50" spans="1:9" ht="20.25" hidden="1">
      <c r="A50" s="88"/>
      <c r="B50" s="89"/>
      <c r="C50" s="89"/>
      <c r="D50" s="90"/>
      <c r="E50" s="88"/>
      <c r="F50" s="88"/>
      <c r="G50" s="88"/>
      <c r="H50" s="88"/>
      <c r="I50" s="94"/>
    </row>
  </sheetData>
  <mergeCells count="2">
    <mergeCell ref="G4:I4"/>
    <mergeCell ref="G6:I6"/>
  </mergeCells>
  <pageMargins left="0.70866141732283472" right="0.70866141732283472" top="0.74803149606299213" bottom="0.74803149606299213" header="0.31496062992125984" footer="0.31496062992125984"/>
  <pageSetup paperSize="9" scale="45" fitToHeight="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7"/>
  <sheetViews>
    <sheetView tabSelected="1" zoomScale="56" zoomScaleNormal="56" workbookViewId="0">
      <selection activeCell="H152" sqref="H152"/>
    </sheetView>
  </sheetViews>
  <sheetFormatPr baseColWidth="10" defaultRowHeight="15"/>
  <cols>
    <col min="1" max="1" width="11.42578125" style="35"/>
    <col min="2" max="2" width="68.140625" style="35" bestFit="1" customWidth="1"/>
    <col min="3" max="3" width="7.42578125" style="35" bestFit="1" customWidth="1"/>
    <col min="4" max="4" width="17.140625" style="35" customWidth="1"/>
    <col min="5" max="5" width="14.140625" style="35" customWidth="1"/>
    <col min="6" max="6" width="28.140625" style="35" customWidth="1"/>
    <col min="7" max="7" width="31" style="35" customWidth="1"/>
    <col min="8" max="10" width="30.7109375" style="35" customWidth="1"/>
    <col min="11" max="16384" width="11.42578125" style="35"/>
  </cols>
  <sheetData>
    <row r="1" spans="1:11" ht="15.75" thickBot="1">
      <c r="H1" s="186"/>
      <c r="I1" s="186"/>
      <c r="J1" s="186"/>
    </row>
    <row r="2" spans="1:11" ht="18">
      <c r="A2" s="29"/>
      <c r="B2" s="30"/>
      <c r="C2" s="31"/>
      <c r="D2" s="32"/>
      <c r="E2" s="32"/>
      <c r="F2" s="32"/>
      <c r="G2" s="32"/>
      <c r="H2" s="33"/>
      <c r="I2" s="33"/>
      <c r="J2" s="187"/>
    </row>
    <row r="3" spans="1:11" ht="18">
      <c r="A3" s="36"/>
      <c r="B3" s="3"/>
      <c r="C3" s="4"/>
      <c r="D3" s="5"/>
      <c r="E3" s="5"/>
      <c r="F3" s="5"/>
      <c r="G3" s="5"/>
      <c r="H3" s="34"/>
      <c r="I3" s="34"/>
      <c r="J3" s="38"/>
    </row>
    <row r="4" spans="1:11" ht="9.9499999999999993" customHeight="1" thickBot="1">
      <c r="A4" s="37"/>
      <c r="B4" s="3"/>
      <c r="C4" s="4"/>
      <c r="D4" s="5"/>
      <c r="E4" s="5"/>
      <c r="F4" s="5"/>
      <c r="G4" s="5"/>
      <c r="H4" s="34"/>
      <c r="I4" s="34"/>
      <c r="J4" s="38"/>
    </row>
    <row r="5" spans="1:11" ht="18.75" thickBot="1">
      <c r="A5" s="36" t="s">
        <v>13</v>
      </c>
      <c r="B5" s="3"/>
      <c r="C5" s="4"/>
      <c r="D5" s="5"/>
      <c r="E5" s="5"/>
      <c r="F5" s="5"/>
      <c r="G5" s="5"/>
      <c r="H5" s="229" t="s">
        <v>34</v>
      </c>
      <c r="I5" s="230"/>
      <c r="J5" s="231"/>
    </row>
    <row r="6" spans="1:11" ht="9.9499999999999993" customHeight="1" thickBot="1">
      <c r="A6" s="36"/>
      <c r="B6" s="3"/>
      <c r="C6" s="4"/>
      <c r="D6" s="5"/>
      <c r="E6" s="5"/>
      <c r="F6" s="5"/>
      <c r="G6" s="5"/>
      <c r="H6" s="34"/>
      <c r="I6" s="34"/>
      <c r="J6" s="38"/>
    </row>
    <row r="7" spans="1:11" ht="18.75" thickBot="1">
      <c r="A7" s="39" t="s">
        <v>9</v>
      </c>
      <c r="B7" s="6"/>
      <c r="C7" s="7"/>
      <c r="D7" s="8"/>
      <c r="E7" s="8"/>
      <c r="F7" s="8"/>
      <c r="G7" s="8"/>
      <c r="H7" s="232" t="s">
        <v>34</v>
      </c>
      <c r="I7" s="233"/>
      <c r="J7" s="234"/>
    </row>
    <row r="8" spans="1:11" ht="15.75" thickBot="1">
      <c r="A8" s="188"/>
      <c r="B8" s="189"/>
      <c r="C8" s="189"/>
      <c r="D8" s="5"/>
      <c r="E8" s="5"/>
      <c r="F8" s="5"/>
      <c r="G8" s="5"/>
      <c r="H8" s="34"/>
      <c r="I8" s="34"/>
      <c r="J8" s="38"/>
    </row>
    <row r="9" spans="1:11" ht="55.5" customHeight="1" thickBot="1">
      <c r="A9" s="237" t="s">
        <v>83</v>
      </c>
      <c r="B9" s="238"/>
      <c r="C9" s="238"/>
      <c r="D9" s="9" t="s">
        <v>10</v>
      </c>
      <c r="E9" s="9" t="s">
        <v>11</v>
      </c>
      <c r="F9" s="9" t="s">
        <v>31</v>
      </c>
      <c r="G9" s="9" t="s">
        <v>32</v>
      </c>
      <c r="H9" s="10" t="s">
        <v>12</v>
      </c>
      <c r="I9" s="240" t="s">
        <v>33</v>
      </c>
      <c r="J9" s="241"/>
    </row>
    <row r="10" spans="1:11" s="194" customFormat="1">
      <c r="A10" s="190"/>
      <c r="B10" s="191"/>
      <c r="C10" s="191"/>
      <c r="D10" s="22"/>
      <c r="E10" s="22"/>
      <c r="F10" s="22"/>
      <c r="G10" s="22"/>
      <c r="H10" s="192"/>
      <c r="I10" s="192"/>
      <c r="J10" s="193"/>
    </row>
    <row r="11" spans="1:11" s="194" customFormat="1" ht="15.75" thickBot="1">
      <c r="A11" s="190"/>
      <c r="B11" s="191"/>
      <c r="C11" s="191"/>
      <c r="D11" s="22"/>
      <c r="E11" s="22"/>
      <c r="F11" s="22"/>
      <c r="G11" s="22"/>
      <c r="H11" s="192"/>
      <c r="I11" s="192"/>
      <c r="J11" s="195"/>
      <c r="K11" s="22"/>
    </row>
    <row r="12" spans="1:11" ht="21" customHeight="1" thickBot="1">
      <c r="A12" s="196" t="s">
        <v>0</v>
      </c>
      <c r="B12" s="197" t="s">
        <v>45</v>
      </c>
      <c r="C12" s="198"/>
      <c r="D12" s="199"/>
      <c r="E12" s="200"/>
      <c r="F12" s="200"/>
      <c r="G12" s="200"/>
      <c r="H12" s="11">
        <f>SUM(G14:G20)</f>
        <v>0</v>
      </c>
      <c r="I12" s="201"/>
      <c r="J12" s="16" t="e">
        <f>SUM(I14:I20)</f>
        <v>#DIV/0!</v>
      </c>
    </row>
    <row r="13" spans="1:11">
      <c r="A13" s="188"/>
      <c r="B13" s="202"/>
      <c r="C13" s="202"/>
      <c r="D13" s="5"/>
      <c r="E13" s="5"/>
      <c r="F13" s="5"/>
      <c r="G13" s="5"/>
      <c r="H13" s="34"/>
      <c r="I13" s="34"/>
      <c r="J13" s="203"/>
      <c r="K13" s="5"/>
    </row>
    <row r="14" spans="1:11" ht="20.25">
      <c r="A14" s="19" t="s">
        <v>1</v>
      </c>
      <c r="B14" s="249" t="s">
        <v>84</v>
      </c>
      <c r="C14" s="13"/>
      <c r="D14" s="5">
        <v>0</v>
      </c>
      <c r="E14" s="12" t="s">
        <v>35</v>
      </c>
      <c r="F14" s="204"/>
      <c r="G14" s="18">
        <f t="shared" ref="G14:G19" si="0">+D14*F14</f>
        <v>0</v>
      </c>
      <c r="H14" s="34"/>
      <c r="I14" s="25" t="e">
        <f>+G14/$H$152</f>
        <v>#DIV/0!</v>
      </c>
      <c r="K14" s="5"/>
    </row>
    <row r="15" spans="1:11" ht="20.25">
      <c r="A15" s="19" t="s">
        <v>2</v>
      </c>
      <c r="B15" s="249" t="s">
        <v>85</v>
      </c>
      <c r="C15" s="13"/>
      <c r="D15" s="5">
        <v>0</v>
      </c>
      <c r="E15" s="12" t="s">
        <v>37</v>
      </c>
      <c r="F15" s="205"/>
      <c r="G15" s="18">
        <f t="shared" si="0"/>
        <v>0</v>
      </c>
      <c r="H15" s="34"/>
      <c r="I15" s="25" t="e">
        <f>+G15/$H$152</f>
        <v>#DIV/0!</v>
      </c>
      <c r="K15" s="5"/>
    </row>
    <row r="16" spans="1:11" ht="20.25">
      <c r="A16" s="19" t="s">
        <v>3</v>
      </c>
      <c r="B16" s="249" t="s">
        <v>86</v>
      </c>
      <c r="C16" s="13"/>
      <c r="D16" s="5">
        <v>0</v>
      </c>
      <c r="E16" s="12" t="s">
        <v>35</v>
      </c>
      <c r="F16" s="205"/>
      <c r="G16" s="18">
        <f t="shared" si="0"/>
        <v>0</v>
      </c>
      <c r="H16" s="34"/>
      <c r="I16" s="25" t="e">
        <f>+G16/$H$152</f>
        <v>#DIV/0!</v>
      </c>
      <c r="K16" s="5"/>
    </row>
    <row r="17" spans="1:11" ht="20.25">
      <c r="A17" s="19" t="s">
        <v>4</v>
      </c>
      <c r="B17" s="249" t="s">
        <v>87</v>
      </c>
      <c r="C17" s="13"/>
      <c r="D17" s="5">
        <v>0</v>
      </c>
      <c r="E17" s="12" t="s">
        <v>35</v>
      </c>
      <c r="F17" s="205"/>
      <c r="G17" s="18">
        <f t="shared" si="0"/>
        <v>0</v>
      </c>
      <c r="H17" s="34"/>
      <c r="I17" s="25" t="e">
        <f>+G17/$H$152</f>
        <v>#DIV/0!</v>
      </c>
      <c r="K17" s="5"/>
    </row>
    <row r="18" spans="1:11" ht="20.25">
      <c r="A18" s="19" t="s">
        <v>47</v>
      </c>
      <c r="B18" s="249" t="s">
        <v>88</v>
      </c>
      <c r="C18" s="13"/>
      <c r="D18" s="5">
        <v>0</v>
      </c>
      <c r="E18" s="12" t="s">
        <v>35</v>
      </c>
      <c r="F18" s="205"/>
      <c r="G18" s="18">
        <f t="shared" si="0"/>
        <v>0</v>
      </c>
      <c r="H18" s="34"/>
      <c r="I18" s="25" t="e">
        <f>+G18/$H$152</f>
        <v>#DIV/0!</v>
      </c>
      <c r="K18" s="5"/>
    </row>
    <row r="19" spans="1:11" s="248" customFormat="1" ht="20.25">
      <c r="A19" s="242" t="s">
        <v>48</v>
      </c>
      <c r="B19" s="249" t="s">
        <v>57</v>
      </c>
      <c r="C19" s="243"/>
      <c r="D19" s="5">
        <v>0</v>
      </c>
      <c r="E19" s="245" t="s">
        <v>35</v>
      </c>
      <c r="F19" s="246"/>
      <c r="G19" s="18">
        <f t="shared" si="0"/>
        <v>0</v>
      </c>
      <c r="H19" s="247"/>
      <c r="I19" s="25" t="e">
        <f>+G19/$H$152</f>
        <v>#DIV/0!</v>
      </c>
      <c r="K19" s="244"/>
    </row>
    <row r="20" spans="1:11" s="194" customFormat="1" ht="15.75" thickBot="1">
      <c r="A20" s="206"/>
      <c r="B20" s="239"/>
      <c r="C20" s="239"/>
      <c r="D20" s="22"/>
      <c r="E20" s="22"/>
      <c r="F20" s="22"/>
      <c r="G20" s="14"/>
      <c r="H20" s="192"/>
      <c r="I20" s="15"/>
      <c r="J20" s="207"/>
      <c r="K20" s="22"/>
    </row>
    <row r="21" spans="1:11" ht="21" customHeight="1" thickBot="1">
      <c r="A21" s="208" t="s">
        <v>5</v>
      </c>
      <c r="B21" s="209" t="s">
        <v>89</v>
      </c>
      <c r="C21" s="210"/>
      <c r="D21" s="199"/>
      <c r="E21" s="200"/>
      <c r="F21" s="200"/>
      <c r="G21" s="200"/>
      <c r="H21" s="11">
        <f>SUM(G23:G25)</f>
        <v>0</v>
      </c>
      <c r="I21" s="201"/>
      <c r="J21" s="16" t="e">
        <f>SUM(I23:I25)</f>
        <v>#DIV/0!</v>
      </c>
    </row>
    <row r="22" spans="1:11">
      <c r="A22" s="188"/>
      <c r="B22" s="202"/>
      <c r="C22" s="202"/>
      <c r="D22" s="5"/>
      <c r="E22" s="5"/>
      <c r="F22" s="5"/>
      <c r="G22" s="5"/>
      <c r="H22" s="34"/>
      <c r="I22" s="34"/>
      <c r="J22" s="203"/>
      <c r="K22" s="5"/>
    </row>
    <row r="23" spans="1:11" ht="20.25">
      <c r="A23" s="19" t="s">
        <v>6</v>
      </c>
      <c r="B23" s="17" t="s">
        <v>90</v>
      </c>
      <c r="C23" s="13"/>
      <c r="D23" s="5">
        <v>0</v>
      </c>
      <c r="E23" s="12" t="s">
        <v>37</v>
      </c>
      <c r="F23" s="211"/>
      <c r="G23" s="18">
        <f t="shared" ref="G23:G24" si="1">+D23*F23</f>
        <v>0</v>
      </c>
      <c r="H23" s="34"/>
      <c r="I23" s="25" t="e">
        <f>+G23/$H$152</f>
        <v>#DIV/0!</v>
      </c>
      <c r="K23" s="5"/>
    </row>
    <row r="24" spans="1:11" ht="20.25">
      <c r="A24" s="19" t="s">
        <v>7</v>
      </c>
      <c r="B24" s="17" t="s">
        <v>91</v>
      </c>
      <c r="C24" s="13"/>
      <c r="D24" s="5">
        <v>0</v>
      </c>
      <c r="E24" s="12" t="s">
        <v>37</v>
      </c>
      <c r="F24" s="204"/>
      <c r="G24" s="18">
        <f t="shared" si="1"/>
        <v>0</v>
      </c>
      <c r="H24" s="34"/>
      <c r="I24" s="25" t="e">
        <f>+G24/$H$152</f>
        <v>#DIV/0!</v>
      </c>
      <c r="K24" s="5"/>
    </row>
    <row r="25" spans="1:11" s="194" customFormat="1" ht="15.75" thickBot="1">
      <c r="A25" s="206"/>
      <c r="B25" s="239"/>
      <c r="C25" s="239"/>
      <c r="D25" s="22"/>
      <c r="E25" s="22"/>
      <c r="F25" s="22"/>
      <c r="G25" s="14"/>
      <c r="H25" s="192"/>
      <c r="I25" s="15"/>
      <c r="J25" s="207"/>
      <c r="K25" s="22"/>
    </row>
    <row r="26" spans="1:11" ht="21" thickBot="1">
      <c r="A26" s="208">
        <v>3</v>
      </c>
      <c r="B26" s="212" t="s">
        <v>92</v>
      </c>
      <c r="C26" s="210"/>
      <c r="D26" s="199"/>
      <c r="E26" s="200"/>
      <c r="F26" s="200"/>
      <c r="G26" s="200"/>
      <c r="H26" s="11">
        <f>SUM(G28:G31)</f>
        <v>0</v>
      </c>
      <c r="I26" s="201"/>
      <c r="J26" s="16" t="e">
        <f>SUM(I28:I31)</f>
        <v>#DIV/0!</v>
      </c>
    </row>
    <row r="27" spans="1:11">
      <c r="A27" s="213"/>
      <c r="B27" s="202"/>
      <c r="C27" s="214"/>
      <c r="D27" s="5"/>
      <c r="E27" s="5"/>
      <c r="F27" s="5"/>
      <c r="G27" s="5"/>
      <c r="H27" s="34"/>
      <c r="I27" s="34"/>
      <c r="J27" s="215"/>
      <c r="K27" s="5"/>
    </row>
    <row r="28" spans="1:11" ht="20.25">
      <c r="A28" s="19" t="s">
        <v>51</v>
      </c>
      <c r="B28" s="216" t="s">
        <v>93</v>
      </c>
      <c r="C28" s="13"/>
      <c r="D28" s="5">
        <v>0</v>
      </c>
      <c r="E28" s="12" t="s">
        <v>58</v>
      </c>
      <c r="F28" s="204"/>
      <c r="G28" s="18">
        <f t="shared" ref="G28" si="2">+D28*F28</f>
        <v>0</v>
      </c>
      <c r="H28" s="34"/>
      <c r="I28" s="25" t="e">
        <f>+G28/$H$152</f>
        <v>#DIV/0!</v>
      </c>
      <c r="K28" s="5"/>
    </row>
    <row r="29" spans="1:11" ht="20.25">
      <c r="A29" s="19" t="s">
        <v>52</v>
      </c>
      <c r="B29" s="250" t="s">
        <v>94</v>
      </c>
      <c r="C29" s="13"/>
      <c r="D29" s="5">
        <v>0</v>
      </c>
      <c r="E29" s="12" t="s">
        <v>36</v>
      </c>
      <c r="F29" s="204"/>
      <c r="G29" s="18">
        <f t="shared" ref="G29:G30" si="3">+D29*F29</f>
        <v>0</v>
      </c>
      <c r="H29" s="34"/>
      <c r="I29" s="25" t="e">
        <f>+G29/$H$152</f>
        <v>#DIV/0!</v>
      </c>
      <c r="K29" s="5"/>
    </row>
    <row r="30" spans="1:11" ht="20.25">
      <c r="A30" s="19" t="s">
        <v>53</v>
      </c>
      <c r="B30" s="250" t="s">
        <v>95</v>
      </c>
      <c r="C30" s="13"/>
      <c r="D30" s="5">
        <v>0</v>
      </c>
      <c r="E30" s="12" t="s">
        <v>35</v>
      </c>
      <c r="F30" s="204"/>
      <c r="G30" s="18">
        <f t="shared" si="3"/>
        <v>0</v>
      </c>
      <c r="H30" s="34"/>
      <c r="I30" s="25" t="e">
        <f>+G30/$H$152</f>
        <v>#DIV/0!</v>
      </c>
      <c r="K30" s="5"/>
    </row>
    <row r="31" spans="1:11" s="194" customFormat="1" ht="15.75" thickBot="1">
      <c r="A31" s="206"/>
      <c r="B31" s="239"/>
      <c r="C31" s="239"/>
      <c r="D31" s="22"/>
      <c r="E31" s="22"/>
      <c r="F31" s="22"/>
      <c r="G31" s="14"/>
      <c r="H31" s="192"/>
      <c r="I31" s="15"/>
      <c r="J31" s="192"/>
      <c r="K31" s="22"/>
    </row>
    <row r="32" spans="1:11" ht="36" customHeight="1" thickBot="1">
      <c r="A32" s="217">
        <v>4</v>
      </c>
      <c r="B32" s="212" t="s">
        <v>96</v>
      </c>
      <c r="C32" s="210"/>
      <c r="D32" s="199"/>
      <c r="E32" s="200"/>
      <c r="F32" s="200"/>
      <c r="G32" s="200"/>
      <c r="H32" s="11">
        <f>SUM(G34:G38)</f>
        <v>0</v>
      </c>
      <c r="I32" s="201"/>
      <c r="J32" s="16" t="e">
        <f>SUM(I34:I38)</f>
        <v>#DIV/0!</v>
      </c>
    </row>
    <row r="33" spans="1:11">
      <c r="A33" s="213"/>
      <c r="B33" s="202"/>
      <c r="C33" s="214"/>
      <c r="D33" s="5"/>
      <c r="E33" s="5"/>
      <c r="F33" s="5"/>
      <c r="G33" s="5"/>
      <c r="H33" s="34"/>
      <c r="I33" s="34"/>
      <c r="J33" s="215"/>
      <c r="K33" s="5"/>
    </row>
    <row r="34" spans="1:11" ht="30">
      <c r="A34" s="19" t="s">
        <v>8</v>
      </c>
      <c r="B34" s="249" t="s">
        <v>97</v>
      </c>
      <c r="C34" s="13"/>
      <c r="D34" s="5">
        <v>0</v>
      </c>
      <c r="E34" s="12" t="s">
        <v>37</v>
      </c>
      <c r="F34" s="5"/>
      <c r="G34" s="18">
        <f t="shared" ref="G34" si="4">+D34*F34</f>
        <v>0</v>
      </c>
      <c r="H34" s="34"/>
      <c r="I34" s="25" t="e">
        <f>+G34/$H$152</f>
        <v>#DIV/0!</v>
      </c>
      <c r="K34" s="5"/>
    </row>
    <row r="35" spans="1:11" ht="15.75">
      <c r="A35" s="19" t="s">
        <v>54</v>
      </c>
      <c r="B35" s="249" t="s">
        <v>62</v>
      </c>
      <c r="C35" s="13"/>
      <c r="D35" s="5">
        <v>0</v>
      </c>
      <c r="E35" s="12" t="s">
        <v>35</v>
      </c>
      <c r="F35" s="5"/>
      <c r="G35" s="18">
        <f t="shared" ref="G35:G37" si="5">+D35*F35</f>
        <v>0</v>
      </c>
      <c r="H35" s="34"/>
      <c r="I35" s="25" t="e">
        <f>+G35/$H$152</f>
        <v>#DIV/0!</v>
      </c>
      <c r="K35" s="5"/>
    </row>
    <row r="36" spans="1:11" ht="15.75">
      <c r="A36" s="19" t="s">
        <v>55</v>
      </c>
      <c r="B36" s="249" t="s">
        <v>98</v>
      </c>
      <c r="C36" s="13"/>
      <c r="D36" s="5">
        <v>0</v>
      </c>
      <c r="E36" s="12" t="s">
        <v>35</v>
      </c>
      <c r="F36" s="5"/>
      <c r="G36" s="18">
        <f t="shared" si="5"/>
        <v>0</v>
      </c>
      <c r="H36" s="34"/>
      <c r="I36" s="25" t="e">
        <f>+G36/$H$152</f>
        <v>#DIV/0!</v>
      </c>
      <c r="K36" s="5"/>
    </row>
    <row r="37" spans="1:11" ht="15.75">
      <c r="A37" s="19" t="s">
        <v>56</v>
      </c>
      <c r="B37" s="249" t="s">
        <v>99</v>
      </c>
      <c r="C37" s="13"/>
      <c r="D37" s="5">
        <v>0</v>
      </c>
      <c r="E37" s="12" t="s">
        <v>35</v>
      </c>
      <c r="F37" s="5"/>
      <c r="G37" s="18">
        <f t="shared" si="5"/>
        <v>0</v>
      </c>
      <c r="H37" s="34"/>
      <c r="I37" s="25" t="e">
        <f>+G37/$H$152</f>
        <v>#DIV/0!</v>
      </c>
      <c r="K37" s="5"/>
    </row>
    <row r="38" spans="1:11" s="194" customFormat="1" ht="16.5" thickBot="1">
      <c r="A38" s="26"/>
      <c r="B38" s="27"/>
      <c r="C38" s="13"/>
      <c r="D38" s="22"/>
      <c r="E38" s="23"/>
      <c r="F38" s="22"/>
      <c r="G38" s="14"/>
      <c r="H38" s="192"/>
      <c r="I38" s="28"/>
      <c r="K38" s="22"/>
    </row>
    <row r="39" spans="1:11" ht="21" thickBot="1">
      <c r="A39" s="218">
        <v>5</v>
      </c>
      <c r="B39" s="219" t="s">
        <v>100</v>
      </c>
      <c r="C39" s="220"/>
      <c r="D39" s="199"/>
      <c r="E39" s="200"/>
      <c r="F39" s="200"/>
      <c r="G39" s="200"/>
      <c r="H39" s="11">
        <f>SUM(G41:G45)</f>
        <v>0</v>
      </c>
      <c r="I39" s="201"/>
      <c r="J39" s="16" t="e">
        <f>SUM(I41:I45)</f>
        <v>#DIV/0!</v>
      </c>
    </row>
    <row r="40" spans="1:11">
      <c r="A40" s="188"/>
      <c r="B40" s="202"/>
      <c r="C40" s="202"/>
      <c r="D40" s="5"/>
      <c r="E40" s="5"/>
      <c r="F40" s="5"/>
      <c r="G40" s="5"/>
      <c r="H40" s="34"/>
      <c r="I40" s="34"/>
      <c r="J40" s="203"/>
      <c r="K40" s="5"/>
    </row>
    <row r="41" spans="1:11" ht="30">
      <c r="A41" s="19" t="s">
        <v>59</v>
      </c>
      <c r="B41" s="249" t="s">
        <v>101</v>
      </c>
      <c r="C41" s="13"/>
      <c r="D41" s="5">
        <v>0</v>
      </c>
      <c r="E41" s="12" t="s">
        <v>35</v>
      </c>
      <c r="F41" s="5"/>
      <c r="G41" s="18">
        <f t="shared" ref="G41" si="6">+D41*F41</f>
        <v>0</v>
      </c>
      <c r="H41" s="34"/>
      <c r="I41" s="25" t="e">
        <f>+G41/$H$152</f>
        <v>#DIV/0!</v>
      </c>
      <c r="K41" s="5"/>
    </row>
    <row r="42" spans="1:11" ht="15.75">
      <c r="A42" s="19" t="s">
        <v>60</v>
      </c>
      <c r="B42" s="249" t="s">
        <v>102</v>
      </c>
      <c r="C42" s="13"/>
      <c r="D42" s="5">
        <v>0</v>
      </c>
      <c r="E42" s="12" t="s">
        <v>35</v>
      </c>
      <c r="F42" s="5"/>
      <c r="G42" s="18">
        <f t="shared" ref="G42:G44" si="7">+D42*F42</f>
        <v>0</v>
      </c>
      <c r="H42" s="34"/>
      <c r="I42" s="25" t="e">
        <f t="shared" ref="I42:I44" si="8">+G42/$H$152</f>
        <v>#DIV/0!</v>
      </c>
      <c r="K42" s="5"/>
    </row>
    <row r="43" spans="1:11" ht="15.75">
      <c r="A43" s="19" t="s">
        <v>61</v>
      </c>
      <c r="B43" s="249" t="s">
        <v>103</v>
      </c>
      <c r="C43" s="13"/>
      <c r="D43" s="5">
        <v>0</v>
      </c>
      <c r="E43" s="12" t="s">
        <v>35</v>
      </c>
      <c r="F43" s="5"/>
      <c r="G43" s="18">
        <f t="shared" si="7"/>
        <v>0</v>
      </c>
      <c r="H43" s="34"/>
      <c r="I43" s="25" t="e">
        <f t="shared" si="8"/>
        <v>#DIV/0!</v>
      </c>
      <c r="K43" s="5"/>
    </row>
    <row r="44" spans="1:11" ht="15.75">
      <c r="A44" s="19" t="s">
        <v>63</v>
      </c>
      <c r="B44" s="249" t="s">
        <v>104</v>
      </c>
      <c r="C44" s="13"/>
      <c r="D44" s="5">
        <v>0</v>
      </c>
      <c r="E44" s="12" t="s">
        <v>35</v>
      </c>
      <c r="F44" s="5"/>
      <c r="G44" s="18">
        <f t="shared" si="7"/>
        <v>0</v>
      </c>
      <c r="H44" s="34"/>
      <c r="I44" s="25" t="e">
        <f t="shared" si="8"/>
        <v>#DIV/0!</v>
      </c>
      <c r="K44" s="5"/>
    </row>
    <row r="45" spans="1:11" s="194" customFormat="1" ht="16.5" thickBot="1">
      <c r="A45" s="26"/>
      <c r="B45" s="27"/>
      <c r="C45" s="13"/>
      <c r="D45" s="22"/>
      <c r="E45" s="23"/>
      <c r="F45" s="22"/>
      <c r="G45" s="14"/>
      <c r="H45" s="192"/>
      <c r="I45" s="28"/>
      <c r="K45" s="22"/>
    </row>
    <row r="46" spans="1:11" ht="21" thickBot="1">
      <c r="A46" s="218">
        <v>6</v>
      </c>
      <c r="B46" s="219" t="s">
        <v>105</v>
      </c>
      <c r="C46" s="220"/>
      <c r="D46" s="199"/>
      <c r="E46" s="200"/>
      <c r="F46" s="200"/>
      <c r="G46" s="200"/>
      <c r="H46" s="11">
        <f>SUM(G48:G49)</f>
        <v>0</v>
      </c>
      <c r="I46" s="201"/>
      <c r="J46" s="16" t="e">
        <f>SUM(I48:I49)</f>
        <v>#DIV/0!</v>
      </c>
    </row>
    <row r="47" spans="1:11">
      <c r="A47" s="188"/>
      <c r="B47" s="202"/>
      <c r="C47" s="202"/>
      <c r="D47" s="5"/>
      <c r="E47" s="5"/>
      <c r="F47" s="5"/>
      <c r="G47" s="5"/>
      <c r="H47" s="34"/>
      <c r="I47" s="34"/>
      <c r="J47" s="203"/>
      <c r="K47" s="5"/>
    </row>
    <row r="48" spans="1:11" ht="15.75">
      <c r="A48" s="19" t="s">
        <v>64</v>
      </c>
      <c r="B48" s="249" t="s">
        <v>106</v>
      </c>
      <c r="C48" s="13"/>
      <c r="D48" s="5">
        <v>0</v>
      </c>
      <c r="E48" s="12" t="s">
        <v>35</v>
      </c>
      <c r="F48" s="5"/>
      <c r="G48" s="18">
        <f t="shared" ref="G48" si="9">+D48*F48</f>
        <v>0</v>
      </c>
      <c r="H48" s="34"/>
      <c r="I48" s="25" t="e">
        <f>+G48/$H$152</f>
        <v>#DIV/0!</v>
      </c>
      <c r="K48" s="5"/>
    </row>
    <row r="49" spans="1:11" s="194" customFormat="1" ht="16.5" thickBot="1">
      <c r="A49" s="185"/>
      <c r="B49" s="27"/>
      <c r="C49" s="13"/>
      <c r="D49" s="22"/>
      <c r="E49" s="23"/>
      <c r="F49" s="22"/>
      <c r="G49" s="14"/>
      <c r="H49" s="192"/>
      <c r="I49" s="28"/>
      <c r="K49" s="22"/>
    </row>
    <row r="50" spans="1:11" ht="21" customHeight="1" thickBot="1">
      <c r="A50" s="196">
        <v>7</v>
      </c>
      <c r="B50" s="209" t="s">
        <v>107</v>
      </c>
      <c r="C50" s="220"/>
      <c r="D50" s="199"/>
      <c r="E50" s="200"/>
      <c r="F50" s="200"/>
      <c r="G50" s="200"/>
      <c r="H50" s="11">
        <f>SUM(G52:G65)</f>
        <v>0</v>
      </c>
      <c r="I50" s="201"/>
      <c r="J50" s="16" t="e">
        <f>SUM(I52:I65)</f>
        <v>#DIV/0!</v>
      </c>
    </row>
    <row r="51" spans="1:11">
      <c r="A51" s="188"/>
      <c r="B51" s="202"/>
      <c r="C51" s="202"/>
      <c r="D51" s="5"/>
      <c r="E51" s="5"/>
      <c r="F51" s="5"/>
      <c r="G51" s="5"/>
      <c r="H51" s="34"/>
      <c r="I51" s="34"/>
      <c r="J51" s="203"/>
      <c r="K51" s="5"/>
    </row>
    <row r="52" spans="1:11" ht="20.25">
      <c r="A52" s="19" t="s">
        <v>66</v>
      </c>
      <c r="B52" s="216" t="s">
        <v>108</v>
      </c>
      <c r="C52" s="13"/>
      <c r="D52" s="5">
        <v>0</v>
      </c>
      <c r="E52" s="12" t="s">
        <v>37</v>
      </c>
      <c r="F52" s="211"/>
      <c r="G52" s="18">
        <f t="shared" ref="G52" si="10">+D52*F52</f>
        <v>0</v>
      </c>
      <c r="H52" s="34"/>
      <c r="I52" s="25" t="e">
        <f>+G52/$H$152</f>
        <v>#DIV/0!</v>
      </c>
      <c r="K52" s="5"/>
    </row>
    <row r="53" spans="1:11" ht="20.25">
      <c r="A53" s="19" t="s">
        <v>67</v>
      </c>
      <c r="B53" s="216" t="s">
        <v>109</v>
      </c>
      <c r="C53" s="13"/>
      <c r="D53" s="5">
        <v>0</v>
      </c>
      <c r="E53" s="12" t="s">
        <v>37</v>
      </c>
      <c r="F53" s="211"/>
      <c r="G53" s="18">
        <f t="shared" ref="G53:G64" si="11">+D53*F53</f>
        <v>0</v>
      </c>
      <c r="H53" s="34"/>
      <c r="I53" s="25" t="e">
        <f>+G53/$H$152</f>
        <v>#DIV/0!</v>
      </c>
      <c r="K53" s="5"/>
    </row>
    <row r="54" spans="1:11" ht="20.25">
      <c r="A54" s="19" t="s">
        <v>68</v>
      </c>
      <c r="B54" s="216" t="s">
        <v>110</v>
      </c>
      <c r="C54" s="13"/>
      <c r="D54" s="5">
        <v>0</v>
      </c>
      <c r="E54" s="12" t="s">
        <v>37</v>
      </c>
      <c r="F54" s="211"/>
      <c r="G54" s="18">
        <f t="shared" si="11"/>
        <v>0</v>
      </c>
      <c r="H54" s="34"/>
      <c r="I54" s="25" t="e">
        <f>+G54/$H$152</f>
        <v>#DIV/0!</v>
      </c>
      <c r="K54" s="5"/>
    </row>
    <row r="55" spans="1:11" ht="21.75" customHeight="1">
      <c r="A55" s="19" t="s">
        <v>69</v>
      </c>
      <c r="B55" s="216" t="s">
        <v>111</v>
      </c>
      <c r="C55" s="13"/>
      <c r="D55" s="5">
        <v>0</v>
      </c>
      <c r="E55" s="12" t="s">
        <v>37</v>
      </c>
      <c r="F55" s="211"/>
      <c r="G55" s="18">
        <f t="shared" si="11"/>
        <v>0</v>
      </c>
      <c r="H55" s="34"/>
      <c r="I55" s="25" t="e">
        <f>+G55/$H$152</f>
        <v>#DIV/0!</v>
      </c>
      <c r="K55" s="5"/>
    </row>
    <row r="56" spans="1:11" ht="21.75" customHeight="1">
      <c r="A56" s="19" t="s">
        <v>208</v>
      </c>
      <c r="B56" s="216" t="s">
        <v>108</v>
      </c>
      <c r="C56" s="13"/>
      <c r="D56" s="5">
        <v>0</v>
      </c>
      <c r="E56" s="12" t="s">
        <v>37</v>
      </c>
      <c r="F56" s="211"/>
      <c r="G56" s="18">
        <f t="shared" si="11"/>
        <v>0</v>
      </c>
      <c r="H56" s="34"/>
      <c r="I56" s="25" t="e">
        <f>+G56/$H$152</f>
        <v>#DIV/0!</v>
      </c>
      <c r="K56" s="5"/>
    </row>
    <row r="57" spans="1:11" ht="21.75" customHeight="1">
      <c r="A57" s="19" t="s">
        <v>209</v>
      </c>
      <c r="B57" s="216" t="s">
        <v>112</v>
      </c>
      <c r="C57" s="13"/>
      <c r="D57" s="5">
        <v>0</v>
      </c>
      <c r="E57" s="12" t="s">
        <v>37</v>
      </c>
      <c r="F57" s="211"/>
      <c r="G57" s="18">
        <f t="shared" si="11"/>
        <v>0</v>
      </c>
      <c r="H57" s="34"/>
      <c r="I57" s="25" t="e">
        <f>+G57/$H$152</f>
        <v>#DIV/0!</v>
      </c>
      <c r="K57" s="5"/>
    </row>
    <row r="58" spans="1:11" ht="21.75" customHeight="1">
      <c r="A58" s="19" t="s">
        <v>210</v>
      </c>
      <c r="B58" s="216" t="s">
        <v>113</v>
      </c>
      <c r="C58" s="13"/>
      <c r="D58" s="5">
        <v>0</v>
      </c>
      <c r="E58" s="12" t="s">
        <v>37</v>
      </c>
      <c r="F58" s="211"/>
      <c r="G58" s="18">
        <f t="shared" si="11"/>
        <v>0</v>
      </c>
      <c r="H58" s="34"/>
      <c r="I58" s="25" t="e">
        <f>+G58/$H$152</f>
        <v>#DIV/0!</v>
      </c>
      <c r="K58" s="5"/>
    </row>
    <row r="59" spans="1:11" ht="21.75" customHeight="1">
      <c r="A59" s="19" t="s">
        <v>211</v>
      </c>
      <c r="B59" s="216" t="s">
        <v>114</v>
      </c>
      <c r="C59" s="13"/>
      <c r="D59" s="5">
        <v>0</v>
      </c>
      <c r="E59" s="12" t="s">
        <v>37</v>
      </c>
      <c r="F59" s="211"/>
      <c r="G59" s="18">
        <f t="shared" si="11"/>
        <v>0</v>
      </c>
      <c r="H59" s="34"/>
      <c r="I59" s="25" t="e">
        <f>+G59/$H$152</f>
        <v>#DIV/0!</v>
      </c>
      <c r="K59" s="5"/>
    </row>
    <row r="60" spans="1:11" ht="21.75" customHeight="1">
      <c r="A60" s="19" t="s">
        <v>212</v>
      </c>
      <c r="B60" s="216" t="s">
        <v>115</v>
      </c>
      <c r="C60" s="13"/>
      <c r="D60" s="5">
        <v>0</v>
      </c>
      <c r="E60" s="12" t="s">
        <v>37</v>
      </c>
      <c r="F60" s="211"/>
      <c r="G60" s="18">
        <f t="shared" si="11"/>
        <v>0</v>
      </c>
      <c r="H60" s="34"/>
      <c r="I60" s="25" t="e">
        <f>+G60/$H$152</f>
        <v>#DIV/0!</v>
      </c>
      <c r="K60" s="5"/>
    </row>
    <row r="61" spans="1:11" ht="21.75" customHeight="1">
      <c r="A61" s="19" t="s">
        <v>213</v>
      </c>
      <c r="B61" s="216" t="s">
        <v>116</v>
      </c>
      <c r="C61" s="13"/>
      <c r="D61" s="5">
        <v>0</v>
      </c>
      <c r="E61" s="12" t="s">
        <v>37</v>
      </c>
      <c r="F61" s="211"/>
      <c r="G61" s="18">
        <f t="shared" si="11"/>
        <v>0</v>
      </c>
      <c r="H61" s="34"/>
      <c r="I61" s="25" t="e">
        <f>+G61/$H$152</f>
        <v>#DIV/0!</v>
      </c>
      <c r="K61" s="5"/>
    </row>
    <row r="62" spans="1:11" ht="21.75" customHeight="1">
      <c r="A62" s="19" t="s">
        <v>214</v>
      </c>
      <c r="B62" s="216" t="s">
        <v>117</v>
      </c>
      <c r="C62" s="13"/>
      <c r="D62" s="5">
        <v>0</v>
      </c>
      <c r="E62" s="12" t="s">
        <v>37</v>
      </c>
      <c r="F62" s="211"/>
      <c r="G62" s="18">
        <f t="shared" si="11"/>
        <v>0</v>
      </c>
      <c r="H62" s="34"/>
      <c r="I62" s="25" t="e">
        <f>+G62/$H$152</f>
        <v>#DIV/0!</v>
      </c>
      <c r="K62" s="5"/>
    </row>
    <row r="63" spans="1:11" ht="21.75" customHeight="1">
      <c r="A63" s="19" t="s">
        <v>215</v>
      </c>
      <c r="B63" s="216" t="s">
        <v>118</v>
      </c>
      <c r="C63" s="13"/>
      <c r="D63" s="5">
        <v>0</v>
      </c>
      <c r="E63" s="12" t="s">
        <v>37</v>
      </c>
      <c r="F63" s="211"/>
      <c r="G63" s="18">
        <f t="shared" si="11"/>
        <v>0</v>
      </c>
      <c r="H63" s="34"/>
      <c r="I63" s="25" t="e">
        <f>+G63/$H$152</f>
        <v>#DIV/0!</v>
      </c>
      <c r="K63" s="5"/>
    </row>
    <row r="64" spans="1:11" ht="21.75" customHeight="1">
      <c r="A64" s="19" t="s">
        <v>216</v>
      </c>
      <c r="B64" s="216" t="s">
        <v>119</v>
      </c>
      <c r="C64" s="13"/>
      <c r="D64" s="5">
        <v>0</v>
      </c>
      <c r="E64" s="12" t="s">
        <v>37</v>
      </c>
      <c r="F64" s="211"/>
      <c r="G64" s="18">
        <f t="shared" si="11"/>
        <v>0</v>
      </c>
      <c r="H64" s="34"/>
      <c r="I64" s="25" t="e">
        <f>+G64/$H$152</f>
        <v>#DIV/0!</v>
      </c>
      <c r="K64" s="5"/>
    </row>
    <row r="65" spans="1:11" ht="21.75" customHeight="1" thickBot="1">
      <c r="A65" s="19"/>
      <c r="B65" s="17"/>
      <c r="C65" s="13"/>
      <c r="D65" s="22"/>
      <c r="E65" s="23"/>
      <c r="F65" s="204"/>
      <c r="G65" s="14"/>
      <c r="H65" s="192"/>
      <c r="I65" s="28"/>
      <c r="K65" s="5"/>
    </row>
    <row r="66" spans="1:11" ht="36.75" customHeight="1" thickBot="1">
      <c r="A66" s="196">
        <v>8</v>
      </c>
      <c r="B66" s="209" t="s">
        <v>120</v>
      </c>
      <c r="C66" s="220"/>
      <c r="D66" s="199"/>
      <c r="E66" s="200"/>
      <c r="F66" s="200"/>
      <c r="G66" s="200"/>
      <c r="H66" s="11">
        <f>SUM(G68:G81)</f>
        <v>0</v>
      </c>
      <c r="I66" s="201"/>
      <c r="J66" s="16" t="e">
        <f>SUM(I68:I81)</f>
        <v>#DIV/0!</v>
      </c>
    </row>
    <row r="67" spans="1:11">
      <c r="A67" s="188"/>
      <c r="B67" s="202"/>
      <c r="C67" s="202"/>
      <c r="D67" s="5"/>
      <c r="E67" s="5"/>
      <c r="F67" s="5"/>
      <c r="G67" s="5"/>
      <c r="H67" s="34"/>
      <c r="I67" s="34"/>
      <c r="J67" s="203"/>
      <c r="K67" s="5"/>
    </row>
    <row r="68" spans="1:11" ht="30">
      <c r="A68" s="19" t="s">
        <v>70</v>
      </c>
      <c r="B68" s="249" t="s">
        <v>121</v>
      </c>
      <c r="C68" s="13"/>
      <c r="D68" s="5">
        <v>0</v>
      </c>
      <c r="E68" s="12" t="s">
        <v>35</v>
      </c>
      <c r="F68" s="211"/>
      <c r="G68" s="18">
        <f t="shared" ref="G68" si="12">+D68*F68</f>
        <v>0</v>
      </c>
      <c r="H68" s="34"/>
      <c r="I68" s="25" t="e">
        <f>+G68/$H$152</f>
        <v>#DIV/0!</v>
      </c>
      <c r="K68" s="5"/>
    </row>
    <row r="69" spans="1:11" ht="30">
      <c r="A69" s="19" t="s">
        <v>196</v>
      </c>
      <c r="B69" s="249" t="s">
        <v>122</v>
      </c>
      <c r="C69" s="13"/>
      <c r="D69" s="5">
        <v>0</v>
      </c>
      <c r="E69" s="12" t="s">
        <v>35</v>
      </c>
      <c r="F69" s="211"/>
      <c r="G69" s="18">
        <f t="shared" ref="G69:G80" si="13">+D69*F69</f>
        <v>0</v>
      </c>
      <c r="H69" s="34"/>
      <c r="I69" s="25" t="e">
        <f t="shared" ref="I69:I80" si="14">+G69/$H$152</f>
        <v>#DIV/0!</v>
      </c>
      <c r="K69" s="5"/>
    </row>
    <row r="70" spans="1:11" ht="30">
      <c r="A70" s="19" t="s">
        <v>197</v>
      </c>
      <c r="B70" s="249" t="s">
        <v>123</v>
      </c>
      <c r="C70" s="13"/>
      <c r="D70" s="5">
        <v>0</v>
      </c>
      <c r="E70" s="12" t="s">
        <v>35</v>
      </c>
      <c r="F70" s="211"/>
      <c r="G70" s="18">
        <f t="shared" si="13"/>
        <v>0</v>
      </c>
      <c r="H70" s="34"/>
      <c r="I70" s="25" t="e">
        <f t="shared" si="14"/>
        <v>#DIV/0!</v>
      </c>
      <c r="K70" s="5"/>
    </row>
    <row r="71" spans="1:11" ht="20.25">
      <c r="A71" s="19" t="s">
        <v>198</v>
      </c>
      <c r="B71" s="249" t="s">
        <v>124</v>
      </c>
      <c r="C71" s="13"/>
      <c r="D71" s="5">
        <v>0</v>
      </c>
      <c r="E71" s="12" t="s">
        <v>35</v>
      </c>
      <c r="F71" s="211"/>
      <c r="G71" s="18">
        <f t="shared" si="13"/>
        <v>0</v>
      </c>
      <c r="H71" s="34"/>
      <c r="I71" s="25" t="e">
        <f t="shared" si="14"/>
        <v>#DIV/0!</v>
      </c>
      <c r="K71" s="5"/>
    </row>
    <row r="72" spans="1:11" ht="30">
      <c r="A72" s="19" t="s">
        <v>199</v>
      </c>
      <c r="B72" s="249" t="s">
        <v>125</v>
      </c>
      <c r="C72" s="13"/>
      <c r="D72" s="5">
        <v>0</v>
      </c>
      <c r="E72" s="12" t="s">
        <v>35</v>
      </c>
      <c r="F72" s="211"/>
      <c r="G72" s="18">
        <f t="shared" si="13"/>
        <v>0</v>
      </c>
      <c r="H72" s="34"/>
      <c r="I72" s="25" t="e">
        <f t="shared" si="14"/>
        <v>#DIV/0!</v>
      </c>
      <c r="K72" s="5"/>
    </row>
    <row r="73" spans="1:11" ht="30">
      <c r="A73" s="19" t="s">
        <v>200</v>
      </c>
      <c r="B73" s="249" t="s">
        <v>126</v>
      </c>
      <c r="C73" s="13"/>
      <c r="D73" s="5">
        <v>0</v>
      </c>
      <c r="E73" s="12" t="s">
        <v>35</v>
      </c>
      <c r="F73" s="211"/>
      <c r="G73" s="18">
        <f t="shared" si="13"/>
        <v>0</v>
      </c>
      <c r="H73" s="34"/>
      <c r="I73" s="25" t="e">
        <f t="shared" si="14"/>
        <v>#DIV/0!</v>
      </c>
      <c r="K73" s="5"/>
    </row>
    <row r="74" spans="1:11" ht="30">
      <c r="A74" s="19" t="s">
        <v>201</v>
      </c>
      <c r="B74" s="249" t="s">
        <v>127</v>
      </c>
      <c r="C74" s="13"/>
      <c r="D74" s="5">
        <v>0</v>
      </c>
      <c r="E74" s="12" t="s">
        <v>35</v>
      </c>
      <c r="F74" s="211"/>
      <c r="G74" s="18">
        <f t="shared" si="13"/>
        <v>0</v>
      </c>
      <c r="H74" s="34"/>
      <c r="I74" s="25" t="e">
        <f t="shared" si="14"/>
        <v>#DIV/0!</v>
      </c>
      <c r="K74" s="5"/>
    </row>
    <row r="75" spans="1:11" ht="20.25">
      <c r="A75" s="19" t="s">
        <v>202</v>
      </c>
      <c r="B75" s="249" t="s">
        <v>128</v>
      </c>
      <c r="C75" s="13"/>
      <c r="D75" s="5">
        <v>0</v>
      </c>
      <c r="E75" s="12" t="s">
        <v>35</v>
      </c>
      <c r="F75" s="211"/>
      <c r="G75" s="18">
        <f t="shared" si="13"/>
        <v>0</v>
      </c>
      <c r="H75" s="34"/>
      <c r="I75" s="25" t="e">
        <f t="shared" si="14"/>
        <v>#DIV/0!</v>
      </c>
      <c r="K75" s="5"/>
    </row>
    <row r="76" spans="1:11" ht="20.25">
      <c r="A76" s="19" t="s">
        <v>203</v>
      </c>
      <c r="B76" s="249" t="s">
        <v>129</v>
      </c>
      <c r="C76" s="13"/>
      <c r="D76" s="5">
        <v>0</v>
      </c>
      <c r="E76" s="12" t="s">
        <v>35</v>
      </c>
      <c r="F76" s="211"/>
      <c r="G76" s="18">
        <f t="shared" si="13"/>
        <v>0</v>
      </c>
      <c r="H76" s="34"/>
      <c r="I76" s="25" t="e">
        <f t="shared" si="14"/>
        <v>#DIV/0!</v>
      </c>
      <c r="K76" s="5"/>
    </row>
    <row r="77" spans="1:11" ht="30">
      <c r="A77" s="19" t="s">
        <v>204</v>
      </c>
      <c r="B77" s="249" t="s">
        <v>130</v>
      </c>
      <c r="C77" s="13"/>
      <c r="D77" s="5">
        <v>0</v>
      </c>
      <c r="E77" s="12" t="s">
        <v>35</v>
      </c>
      <c r="F77" s="211"/>
      <c r="G77" s="18">
        <f t="shared" si="13"/>
        <v>0</v>
      </c>
      <c r="H77" s="34"/>
      <c r="I77" s="25" t="e">
        <f t="shared" si="14"/>
        <v>#DIV/0!</v>
      </c>
      <c r="K77" s="5"/>
    </row>
    <row r="78" spans="1:11" ht="20.25">
      <c r="A78" s="19" t="s">
        <v>205</v>
      </c>
      <c r="B78" s="249" t="s">
        <v>131</v>
      </c>
      <c r="C78" s="13"/>
      <c r="D78" s="5">
        <v>0</v>
      </c>
      <c r="E78" s="12" t="s">
        <v>35</v>
      </c>
      <c r="F78" s="211"/>
      <c r="G78" s="18">
        <f t="shared" si="13"/>
        <v>0</v>
      </c>
      <c r="H78" s="34"/>
      <c r="I78" s="25" t="e">
        <f t="shared" si="14"/>
        <v>#DIV/0!</v>
      </c>
      <c r="K78" s="5"/>
    </row>
    <row r="79" spans="1:11" ht="20.25">
      <c r="A79" s="19" t="s">
        <v>206</v>
      </c>
      <c r="B79" s="249" t="s">
        <v>132</v>
      </c>
      <c r="C79" s="13"/>
      <c r="D79" s="5">
        <v>0</v>
      </c>
      <c r="E79" s="12" t="s">
        <v>35</v>
      </c>
      <c r="F79" s="211"/>
      <c r="G79" s="18">
        <f t="shared" si="13"/>
        <v>0</v>
      </c>
      <c r="H79" s="34"/>
      <c r="I79" s="25" t="e">
        <f t="shared" si="14"/>
        <v>#DIV/0!</v>
      </c>
      <c r="K79" s="5"/>
    </row>
    <row r="80" spans="1:11" ht="20.25">
      <c r="A80" s="19" t="s">
        <v>207</v>
      </c>
      <c r="B80" s="249" t="s">
        <v>133</v>
      </c>
      <c r="C80" s="13"/>
      <c r="D80" s="5">
        <v>0</v>
      </c>
      <c r="E80" s="12" t="s">
        <v>35</v>
      </c>
      <c r="F80" s="211"/>
      <c r="G80" s="18">
        <f t="shared" si="13"/>
        <v>0</v>
      </c>
      <c r="H80" s="34"/>
      <c r="I80" s="25" t="e">
        <f t="shared" si="14"/>
        <v>#DIV/0!</v>
      </c>
      <c r="K80" s="5"/>
    </row>
    <row r="81" spans="1:11" ht="21" thickBot="1">
      <c r="A81" s="19"/>
      <c r="B81" s="17"/>
      <c r="C81" s="13"/>
      <c r="D81" s="5"/>
      <c r="E81" s="12"/>
      <c r="F81" s="204"/>
      <c r="G81" s="14"/>
      <c r="H81" s="192"/>
      <c r="I81" s="28"/>
      <c r="K81" s="5"/>
    </row>
    <row r="82" spans="1:11" ht="21" customHeight="1" thickBot="1">
      <c r="A82" s="196">
        <v>9</v>
      </c>
      <c r="B82" s="209" t="s">
        <v>134</v>
      </c>
      <c r="C82" s="220"/>
      <c r="D82" s="199"/>
      <c r="E82" s="200"/>
      <c r="F82" s="200"/>
      <c r="G82" s="200"/>
      <c r="H82" s="11">
        <f>SUM(G84:G89)</f>
        <v>0</v>
      </c>
      <c r="I82" s="201"/>
      <c r="J82" s="16" t="e">
        <f>SUM(I84:I89)</f>
        <v>#DIV/0!</v>
      </c>
    </row>
    <row r="83" spans="1:11">
      <c r="A83" s="188"/>
      <c r="B83" s="202"/>
      <c r="C83" s="202"/>
      <c r="D83" s="5"/>
      <c r="E83" s="5"/>
      <c r="F83" s="5"/>
      <c r="G83" s="5"/>
      <c r="H83" s="34"/>
      <c r="I83" s="34"/>
      <c r="J83" s="203"/>
      <c r="K83" s="5"/>
    </row>
    <row r="84" spans="1:11" ht="20.25">
      <c r="A84" s="19" t="s">
        <v>71</v>
      </c>
      <c r="B84" s="216" t="s">
        <v>135</v>
      </c>
      <c r="C84" s="13"/>
      <c r="D84" s="5">
        <v>0</v>
      </c>
      <c r="E84" s="12" t="s">
        <v>36</v>
      </c>
      <c r="F84" s="211"/>
      <c r="G84" s="18">
        <f t="shared" ref="G84" si="15">+D84*F84</f>
        <v>0</v>
      </c>
      <c r="H84" s="34"/>
      <c r="I84" s="25" t="e">
        <f>+G84/$H$152</f>
        <v>#DIV/0!</v>
      </c>
      <c r="K84" s="5"/>
    </row>
    <row r="85" spans="1:11" ht="20.25">
      <c r="A85" s="19" t="s">
        <v>217</v>
      </c>
      <c r="B85" s="216" t="s">
        <v>136</v>
      </c>
      <c r="C85" s="13"/>
      <c r="D85" s="5">
        <v>0</v>
      </c>
      <c r="E85" s="12" t="s">
        <v>36</v>
      </c>
      <c r="F85" s="211"/>
      <c r="G85" s="18">
        <f t="shared" ref="G85:G88" si="16">+D85*F85</f>
        <v>0</v>
      </c>
      <c r="H85" s="34"/>
      <c r="I85" s="25" t="e">
        <f t="shared" ref="I85:I88" si="17">+G85/$H$152</f>
        <v>#DIV/0!</v>
      </c>
      <c r="K85" s="5"/>
    </row>
    <row r="86" spans="1:11" ht="20.25">
      <c r="A86" s="19" t="s">
        <v>218</v>
      </c>
      <c r="B86" s="216" t="s">
        <v>137</v>
      </c>
      <c r="C86" s="13"/>
      <c r="D86" s="5">
        <v>0</v>
      </c>
      <c r="E86" s="12" t="s">
        <v>36</v>
      </c>
      <c r="F86" s="211"/>
      <c r="G86" s="18">
        <f t="shared" si="16"/>
        <v>0</v>
      </c>
      <c r="H86" s="34"/>
      <c r="I86" s="25" t="e">
        <f t="shared" si="17"/>
        <v>#DIV/0!</v>
      </c>
      <c r="K86" s="5"/>
    </row>
    <row r="87" spans="1:11" ht="20.25">
      <c r="A87" s="19" t="s">
        <v>219</v>
      </c>
      <c r="B87" s="216" t="s">
        <v>138</v>
      </c>
      <c r="C87" s="13"/>
      <c r="D87" s="5">
        <v>0</v>
      </c>
      <c r="E87" s="12" t="s">
        <v>36</v>
      </c>
      <c r="F87" s="211"/>
      <c r="G87" s="18">
        <f t="shared" si="16"/>
        <v>0</v>
      </c>
      <c r="H87" s="34"/>
      <c r="I87" s="25" t="e">
        <f t="shared" si="17"/>
        <v>#DIV/0!</v>
      </c>
      <c r="K87" s="5"/>
    </row>
    <row r="88" spans="1:11" ht="20.25">
      <c r="A88" s="19" t="s">
        <v>220</v>
      </c>
      <c r="B88" s="216" t="s">
        <v>139</v>
      </c>
      <c r="C88" s="13"/>
      <c r="D88" s="5">
        <v>0</v>
      </c>
      <c r="E88" s="12" t="s">
        <v>36</v>
      </c>
      <c r="F88" s="211"/>
      <c r="G88" s="18">
        <f t="shared" si="16"/>
        <v>0</v>
      </c>
      <c r="H88" s="34"/>
      <c r="I88" s="25" t="e">
        <f t="shared" si="17"/>
        <v>#DIV/0!</v>
      </c>
      <c r="K88" s="5"/>
    </row>
    <row r="89" spans="1:11" s="194" customFormat="1" ht="16.5" thickBot="1">
      <c r="A89" s="185"/>
      <c r="B89" s="27"/>
      <c r="C89" s="13"/>
      <c r="D89" s="22"/>
      <c r="E89" s="23"/>
      <c r="F89" s="22"/>
      <c r="G89" s="14"/>
      <c r="H89" s="192"/>
      <c r="I89" s="28"/>
      <c r="K89" s="22"/>
    </row>
    <row r="90" spans="1:11" ht="36.75" customHeight="1" thickBot="1">
      <c r="A90" s="196">
        <v>10</v>
      </c>
      <c r="B90" s="209" t="s">
        <v>140</v>
      </c>
      <c r="C90" s="220"/>
      <c r="D90" s="199"/>
      <c r="E90" s="200"/>
      <c r="F90" s="200"/>
      <c r="G90" s="200"/>
      <c r="H90" s="11">
        <f>SUM(G92:G107)</f>
        <v>0</v>
      </c>
      <c r="I90" s="201"/>
      <c r="J90" s="16" t="e">
        <f>SUM(I92:I107)</f>
        <v>#DIV/0!</v>
      </c>
    </row>
    <row r="91" spans="1:11">
      <c r="A91" s="188"/>
      <c r="B91" s="202"/>
      <c r="C91" s="202"/>
      <c r="D91" s="5"/>
      <c r="E91" s="5"/>
      <c r="F91" s="5"/>
      <c r="G91" s="5"/>
      <c r="H91" s="34"/>
      <c r="I91" s="34"/>
      <c r="J91" s="203"/>
      <c r="K91" s="5"/>
    </row>
    <row r="92" spans="1:11" ht="30">
      <c r="A92" s="19" t="s">
        <v>72</v>
      </c>
      <c r="B92" s="249" t="s">
        <v>141</v>
      </c>
      <c r="C92" s="13"/>
      <c r="D92" s="5">
        <v>0</v>
      </c>
      <c r="E92" s="12" t="s">
        <v>35</v>
      </c>
      <c r="F92" s="211"/>
      <c r="G92" s="18">
        <f t="shared" ref="G92" si="18">+D92*F92</f>
        <v>0</v>
      </c>
      <c r="H92" s="34"/>
      <c r="I92" s="25" t="e">
        <f>+G92/$H$152</f>
        <v>#DIV/0!</v>
      </c>
      <c r="K92" s="5"/>
    </row>
    <row r="93" spans="1:11" ht="30">
      <c r="A93" s="19" t="s">
        <v>73</v>
      </c>
      <c r="B93" s="249" t="s">
        <v>142</v>
      </c>
      <c r="C93" s="13"/>
      <c r="D93" s="5">
        <v>0</v>
      </c>
      <c r="E93" s="12" t="s">
        <v>35</v>
      </c>
      <c r="F93" s="211"/>
      <c r="G93" s="18">
        <f t="shared" ref="G93:G106" si="19">+D93*F93</f>
        <v>0</v>
      </c>
      <c r="H93" s="34"/>
      <c r="I93" s="25" t="e">
        <f t="shared" ref="I93:I106" si="20">+G93/$H$152</f>
        <v>#DIV/0!</v>
      </c>
      <c r="K93" s="5"/>
    </row>
    <row r="94" spans="1:11" ht="20.25">
      <c r="A94" s="19" t="s">
        <v>221</v>
      </c>
      <c r="B94" s="249" t="s">
        <v>143</v>
      </c>
      <c r="C94" s="13"/>
      <c r="D94" s="5">
        <v>0</v>
      </c>
      <c r="E94" s="12" t="s">
        <v>35</v>
      </c>
      <c r="F94" s="211"/>
      <c r="G94" s="18">
        <f t="shared" si="19"/>
        <v>0</v>
      </c>
      <c r="H94" s="34"/>
      <c r="I94" s="25" t="e">
        <f t="shared" si="20"/>
        <v>#DIV/0!</v>
      </c>
      <c r="K94" s="5"/>
    </row>
    <row r="95" spans="1:11" ht="30">
      <c r="A95" s="19" t="s">
        <v>222</v>
      </c>
      <c r="B95" s="249" t="s">
        <v>144</v>
      </c>
      <c r="C95" s="13"/>
      <c r="D95" s="5">
        <v>0</v>
      </c>
      <c r="E95" s="12" t="s">
        <v>35</v>
      </c>
      <c r="F95" s="211"/>
      <c r="G95" s="18">
        <f t="shared" si="19"/>
        <v>0</v>
      </c>
      <c r="H95" s="34"/>
      <c r="I95" s="25" t="e">
        <f t="shared" si="20"/>
        <v>#DIV/0!</v>
      </c>
      <c r="K95" s="5"/>
    </row>
    <row r="96" spans="1:11" ht="20.25">
      <c r="A96" s="19" t="s">
        <v>223</v>
      </c>
      <c r="B96" s="249" t="s">
        <v>145</v>
      </c>
      <c r="C96" s="13"/>
      <c r="D96" s="5">
        <v>0</v>
      </c>
      <c r="E96" s="12" t="s">
        <v>35</v>
      </c>
      <c r="F96" s="211"/>
      <c r="G96" s="18">
        <f t="shared" si="19"/>
        <v>0</v>
      </c>
      <c r="H96" s="34"/>
      <c r="I96" s="25" t="e">
        <f t="shared" si="20"/>
        <v>#DIV/0!</v>
      </c>
      <c r="K96" s="5"/>
    </row>
    <row r="97" spans="1:11" ht="20.25">
      <c r="A97" s="19" t="s">
        <v>224</v>
      </c>
      <c r="B97" s="249" t="s">
        <v>146</v>
      </c>
      <c r="C97" s="13"/>
      <c r="D97" s="5">
        <v>0</v>
      </c>
      <c r="E97" s="12" t="s">
        <v>35</v>
      </c>
      <c r="F97" s="211"/>
      <c r="G97" s="18">
        <f t="shared" si="19"/>
        <v>0</v>
      </c>
      <c r="H97" s="34"/>
      <c r="I97" s="25" t="e">
        <f t="shared" si="20"/>
        <v>#DIV/0!</v>
      </c>
      <c r="K97" s="5"/>
    </row>
    <row r="98" spans="1:11" ht="20.25">
      <c r="A98" s="19" t="s">
        <v>225</v>
      </c>
      <c r="B98" s="249" t="s">
        <v>147</v>
      </c>
      <c r="C98" s="13"/>
      <c r="D98" s="5">
        <v>0</v>
      </c>
      <c r="E98" s="12" t="s">
        <v>35</v>
      </c>
      <c r="F98" s="211"/>
      <c r="G98" s="18">
        <f t="shared" si="19"/>
        <v>0</v>
      </c>
      <c r="H98" s="34"/>
      <c r="I98" s="25" t="e">
        <f t="shared" si="20"/>
        <v>#DIV/0!</v>
      </c>
      <c r="K98" s="5"/>
    </row>
    <row r="99" spans="1:11" ht="20.25">
      <c r="A99" s="19" t="s">
        <v>226</v>
      </c>
      <c r="B99" s="249" t="s">
        <v>148</v>
      </c>
      <c r="C99" s="13"/>
      <c r="D99" s="5">
        <v>0</v>
      </c>
      <c r="E99" s="12" t="s">
        <v>35</v>
      </c>
      <c r="F99" s="211"/>
      <c r="G99" s="18">
        <f t="shared" si="19"/>
        <v>0</v>
      </c>
      <c r="H99" s="34"/>
      <c r="I99" s="25" t="e">
        <f t="shared" si="20"/>
        <v>#DIV/0!</v>
      </c>
      <c r="K99" s="5"/>
    </row>
    <row r="100" spans="1:11" ht="30">
      <c r="A100" s="19" t="s">
        <v>227</v>
      </c>
      <c r="B100" s="249" t="s">
        <v>149</v>
      </c>
      <c r="C100" s="13"/>
      <c r="D100" s="5">
        <v>0</v>
      </c>
      <c r="E100" s="12" t="s">
        <v>35</v>
      </c>
      <c r="F100" s="211"/>
      <c r="G100" s="18">
        <f t="shared" si="19"/>
        <v>0</v>
      </c>
      <c r="H100" s="34"/>
      <c r="I100" s="25" t="e">
        <f t="shared" si="20"/>
        <v>#DIV/0!</v>
      </c>
      <c r="K100" s="5"/>
    </row>
    <row r="101" spans="1:11" ht="30">
      <c r="A101" s="19" t="s">
        <v>228</v>
      </c>
      <c r="B101" s="249" t="s">
        <v>150</v>
      </c>
      <c r="C101" s="13"/>
      <c r="D101" s="5">
        <v>0</v>
      </c>
      <c r="E101" s="12" t="s">
        <v>35</v>
      </c>
      <c r="F101" s="211"/>
      <c r="G101" s="18">
        <f t="shared" si="19"/>
        <v>0</v>
      </c>
      <c r="H101" s="34"/>
      <c r="I101" s="25" t="e">
        <f t="shared" si="20"/>
        <v>#DIV/0!</v>
      </c>
      <c r="K101" s="5"/>
    </row>
    <row r="102" spans="1:11" ht="30">
      <c r="A102" s="19" t="s">
        <v>229</v>
      </c>
      <c r="B102" s="249" t="s">
        <v>151</v>
      </c>
      <c r="C102" s="13"/>
      <c r="D102" s="5">
        <v>0</v>
      </c>
      <c r="E102" s="12" t="s">
        <v>35</v>
      </c>
      <c r="F102" s="211"/>
      <c r="G102" s="18">
        <f t="shared" si="19"/>
        <v>0</v>
      </c>
      <c r="H102" s="34"/>
      <c r="I102" s="25" t="e">
        <f t="shared" si="20"/>
        <v>#DIV/0!</v>
      </c>
      <c r="K102" s="5"/>
    </row>
    <row r="103" spans="1:11" ht="30">
      <c r="A103" s="19" t="s">
        <v>230</v>
      </c>
      <c r="B103" s="249" t="s">
        <v>152</v>
      </c>
      <c r="C103" s="13"/>
      <c r="D103" s="5">
        <v>0</v>
      </c>
      <c r="E103" s="12" t="s">
        <v>35</v>
      </c>
      <c r="F103" s="211"/>
      <c r="G103" s="18">
        <f t="shared" si="19"/>
        <v>0</v>
      </c>
      <c r="H103" s="34"/>
      <c r="I103" s="25" t="e">
        <f t="shared" si="20"/>
        <v>#DIV/0!</v>
      </c>
      <c r="K103" s="5"/>
    </row>
    <row r="104" spans="1:11" ht="20.25">
      <c r="A104" s="19" t="s">
        <v>231</v>
      </c>
      <c r="B104" s="249" t="s">
        <v>153</v>
      </c>
      <c r="C104" s="13"/>
      <c r="D104" s="5">
        <v>0</v>
      </c>
      <c r="E104" s="12" t="s">
        <v>35</v>
      </c>
      <c r="F104" s="211"/>
      <c r="G104" s="18">
        <f t="shared" si="19"/>
        <v>0</v>
      </c>
      <c r="H104" s="34"/>
      <c r="I104" s="25" t="e">
        <f t="shared" si="20"/>
        <v>#DIV/0!</v>
      </c>
      <c r="K104" s="5"/>
    </row>
    <row r="105" spans="1:11" ht="30">
      <c r="A105" s="19" t="s">
        <v>232</v>
      </c>
      <c r="B105" s="249" t="s">
        <v>154</v>
      </c>
      <c r="C105" s="13"/>
      <c r="D105" s="5">
        <v>0</v>
      </c>
      <c r="E105" s="12" t="s">
        <v>35</v>
      </c>
      <c r="F105" s="211"/>
      <c r="G105" s="18">
        <f t="shared" si="19"/>
        <v>0</v>
      </c>
      <c r="H105" s="34"/>
      <c r="I105" s="25" t="e">
        <f t="shared" si="20"/>
        <v>#DIV/0!</v>
      </c>
      <c r="K105" s="5"/>
    </row>
    <row r="106" spans="1:11" ht="20.25">
      <c r="A106" s="19" t="s">
        <v>233</v>
      </c>
      <c r="B106" s="249" t="s">
        <v>155</v>
      </c>
      <c r="C106" s="13"/>
      <c r="D106" s="5">
        <v>0</v>
      </c>
      <c r="E106" s="12" t="s">
        <v>35</v>
      </c>
      <c r="F106" s="211"/>
      <c r="G106" s="18">
        <f t="shared" si="19"/>
        <v>0</v>
      </c>
      <c r="H106" s="34"/>
      <c r="I106" s="25" t="e">
        <f t="shared" si="20"/>
        <v>#DIV/0!</v>
      </c>
      <c r="K106" s="5"/>
    </row>
    <row r="107" spans="1:11" s="5" customFormat="1" ht="15.75" thickBot="1">
      <c r="B107" s="221"/>
      <c r="C107" s="221"/>
      <c r="G107" s="2"/>
      <c r="I107" s="2"/>
    </row>
    <row r="108" spans="1:11" ht="21" customHeight="1" thickBot="1">
      <c r="A108" s="196">
        <v>11</v>
      </c>
      <c r="B108" s="209" t="s">
        <v>156</v>
      </c>
      <c r="C108" s="220"/>
      <c r="D108" s="199"/>
      <c r="E108" s="200"/>
      <c r="F108" s="200"/>
      <c r="G108" s="200"/>
      <c r="H108" s="11">
        <f>SUM(G110:G114)</f>
        <v>0</v>
      </c>
      <c r="I108" s="201"/>
      <c r="J108" s="16" t="e">
        <f>SUM(I110:I114)</f>
        <v>#DIV/0!</v>
      </c>
    </row>
    <row r="109" spans="1:11">
      <c r="A109" s="188"/>
      <c r="B109" s="202"/>
      <c r="C109" s="202"/>
      <c r="D109" s="5"/>
      <c r="E109" s="5"/>
      <c r="F109" s="5"/>
      <c r="G109" s="5"/>
      <c r="H109" s="34"/>
      <c r="I109" s="34"/>
      <c r="J109" s="203"/>
      <c r="K109" s="5"/>
    </row>
    <row r="110" spans="1:11" ht="20.25">
      <c r="A110" s="19" t="s">
        <v>74</v>
      </c>
      <c r="B110" s="249" t="s">
        <v>157</v>
      </c>
      <c r="C110" s="13"/>
      <c r="D110" s="5">
        <v>0</v>
      </c>
      <c r="E110" s="12" t="s">
        <v>36</v>
      </c>
      <c r="F110" s="211"/>
      <c r="G110" s="18">
        <f t="shared" ref="G110" si="21">+D110*F110</f>
        <v>0</v>
      </c>
      <c r="H110" s="34"/>
      <c r="I110" s="25" t="e">
        <f>+G110/$H$152</f>
        <v>#DIV/0!</v>
      </c>
      <c r="K110" s="5"/>
    </row>
    <row r="111" spans="1:11" ht="20.25">
      <c r="A111" s="19" t="s">
        <v>234</v>
      </c>
      <c r="B111" s="249" t="s">
        <v>158</v>
      </c>
      <c r="C111" s="13"/>
      <c r="D111" s="5">
        <v>0</v>
      </c>
      <c r="E111" s="12" t="s">
        <v>36</v>
      </c>
      <c r="F111" s="211"/>
      <c r="G111" s="18">
        <f t="shared" ref="G111:G113" si="22">+D111*F111</f>
        <v>0</v>
      </c>
      <c r="H111" s="34"/>
      <c r="I111" s="25" t="e">
        <f t="shared" ref="I111:I113" si="23">+G111/$H$152</f>
        <v>#DIV/0!</v>
      </c>
      <c r="K111" s="5"/>
    </row>
    <row r="112" spans="1:11" ht="20.25">
      <c r="A112" s="19" t="s">
        <v>235</v>
      </c>
      <c r="B112" s="249" t="s">
        <v>159</v>
      </c>
      <c r="C112" s="13"/>
      <c r="D112" s="5">
        <v>0</v>
      </c>
      <c r="E112" s="12" t="s">
        <v>36</v>
      </c>
      <c r="F112" s="211"/>
      <c r="G112" s="18">
        <f t="shared" si="22"/>
        <v>0</v>
      </c>
      <c r="H112" s="34"/>
      <c r="I112" s="25" t="e">
        <f t="shared" si="23"/>
        <v>#DIV/0!</v>
      </c>
      <c r="K112" s="5"/>
    </row>
    <row r="113" spans="1:11" ht="20.25">
      <c r="A113" s="19" t="s">
        <v>236</v>
      </c>
      <c r="B113" s="249" t="s">
        <v>160</v>
      </c>
      <c r="C113" s="13"/>
      <c r="D113" s="5">
        <v>0</v>
      </c>
      <c r="E113" s="12" t="s">
        <v>36</v>
      </c>
      <c r="F113" s="211"/>
      <c r="G113" s="18">
        <f t="shared" si="22"/>
        <v>0</v>
      </c>
      <c r="H113" s="34"/>
      <c r="I113" s="25" t="e">
        <f t="shared" si="23"/>
        <v>#DIV/0!</v>
      </c>
      <c r="K113" s="5"/>
    </row>
    <row r="114" spans="1:11" s="5" customFormat="1" ht="15.75" thickBot="1">
      <c r="B114" s="221"/>
      <c r="C114" s="221"/>
      <c r="G114" s="2"/>
      <c r="I114" s="2"/>
    </row>
    <row r="115" spans="1:11" ht="21" customHeight="1" thickBot="1">
      <c r="A115" s="196">
        <v>12</v>
      </c>
      <c r="B115" s="209" t="s">
        <v>161</v>
      </c>
      <c r="C115" s="220"/>
      <c r="D115" s="199"/>
      <c r="E115" s="200"/>
      <c r="F115" s="200"/>
      <c r="G115" s="200"/>
      <c r="H115" s="11">
        <f>SUM(G117:G131)</f>
        <v>0</v>
      </c>
      <c r="I115" s="201"/>
      <c r="J115" s="16" t="e">
        <f>SUM(I117:I131)</f>
        <v>#DIV/0!</v>
      </c>
    </row>
    <row r="116" spans="1:11">
      <c r="A116" s="213"/>
      <c r="B116" s="202"/>
      <c r="C116" s="214"/>
      <c r="D116" s="5"/>
      <c r="E116" s="5"/>
      <c r="F116" s="5"/>
      <c r="G116" s="5"/>
      <c r="H116" s="34"/>
      <c r="I116" s="34"/>
      <c r="J116" s="215"/>
      <c r="K116" s="5"/>
    </row>
    <row r="117" spans="1:11" ht="20.25">
      <c r="A117" s="19" t="s">
        <v>75</v>
      </c>
      <c r="B117" s="249" t="s">
        <v>162</v>
      </c>
      <c r="C117" s="13"/>
      <c r="D117" s="5">
        <v>0</v>
      </c>
      <c r="E117" s="12" t="s">
        <v>37</v>
      </c>
      <c r="F117" s="204"/>
      <c r="G117" s="18">
        <f t="shared" ref="G117" si="24">+D117*F117</f>
        <v>0</v>
      </c>
      <c r="H117" s="34"/>
      <c r="I117" s="25" t="e">
        <f>+G117/$H$152</f>
        <v>#DIV/0!</v>
      </c>
      <c r="K117" s="5"/>
    </row>
    <row r="118" spans="1:11" ht="20.25">
      <c r="A118" s="19" t="s">
        <v>76</v>
      </c>
      <c r="B118" s="249" t="s">
        <v>163</v>
      </c>
      <c r="C118" s="13"/>
      <c r="D118" s="5">
        <v>0</v>
      </c>
      <c r="E118" s="12" t="s">
        <v>37</v>
      </c>
      <c r="F118" s="204"/>
      <c r="G118" s="18">
        <f t="shared" ref="G118:G130" si="25">+D118*F118</f>
        <v>0</v>
      </c>
      <c r="H118" s="34"/>
      <c r="I118" s="25" t="e">
        <f t="shared" ref="I118:I130" si="26">+G118/$H$152</f>
        <v>#DIV/0!</v>
      </c>
      <c r="K118" s="5"/>
    </row>
    <row r="119" spans="1:11" ht="20.25">
      <c r="A119" s="19" t="s">
        <v>77</v>
      </c>
      <c r="B119" s="249" t="s">
        <v>164</v>
      </c>
      <c r="C119" s="13"/>
      <c r="D119" s="5">
        <v>0</v>
      </c>
      <c r="E119" s="12" t="s">
        <v>37</v>
      </c>
      <c r="F119" s="204"/>
      <c r="G119" s="18">
        <f t="shared" si="25"/>
        <v>0</v>
      </c>
      <c r="H119" s="34"/>
      <c r="I119" s="25" t="e">
        <f t="shared" si="26"/>
        <v>#DIV/0!</v>
      </c>
      <c r="K119" s="5"/>
    </row>
    <row r="120" spans="1:11" ht="20.25">
      <c r="A120" s="19" t="s">
        <v>78</v>
      </c>
      <c r="B120" s="249" t="s">
        <v>65</v>
      </c>
      <c r="C120" s="13"/>
      <c r="D120" s="5">
        <v>0</v>
      </c>
      <c r="E120" s="12" t="s">
        <v>37</v>
      </c>
      <c r="F120" s="204"/>
      <c r="G120" s="18">
        <f t="shared" si="25"/>
        <v>0</v>
      </c>
      <c r="H120" s="34"/>
      <c r="I120" s="25" t="e">
        <f t="shared" si="26"/>
        <v>#DIV/0!</v>
      </c>
      <c r="K120" s="5"/>
    </row>
    <row r="121" spans="1:11" ht="20.25">
      <c r="A121" s="19" t="s">
        <v>79</v>
      </c>
      <c r="B121" s="249" t="s">
        <v>165</v>
      </c>
      <c r="C121" s="13"/>
      <c r="D121" s="5">
        <v>0</v>
      </c>
      <c r="E121" s="12" t="s">
        <v>35</v>
      </c>
      <c r="F121" s="204"/>
      <c r="G121" s="18">
        <f t="shared" si="25"/>
        <v>0</v>
      </c>
      <c r="H121" s="34"/>
      <c r="I121" s="25" t="e">
        <f t="shared" si="26"/>
        <v>#DIV/0!</v>
      </c>
      <c r="K121" s="5"/>
    </row>
    <row r="122" spans="1:11" ht="20.25">
      <c r="A122" s="19" t="s">
        <v>80</v>
      </c>
      <c r="B122" s="249" t="s">
        <v>166</v>
      </c>
      <c r="C122" s="13"/>
      <c r="D122" s="5">
        <v>0</v>
      </c>
      <c r="E122" s="12" t="s">
        <v>35</v>
      </c>
      <c r="F122" s="204"/>
      <c r="G122" s="18">
        <f t="shared" si="25"/>
        <v>0</v>
      </c>
      <c r="H122" s="34"/>
      <c r="I122" s="25" t="e">
        <f t="shared" si="26"/>
        <v>#DIV/0!</v>
      </c>
      <c r="K122" s="5"/>
    </row>
    <row r="123" spans="1:11" ht="20.25">
      <c r="A123" s="19" t="s">
        <v>81</v>
      </c>
      <c r="B123" s="249" t="s">
        <v>167</v>
      </c>
      <c r="C123" s="13"/>
      <c r="D123" s="5">
        <v>0</v>
      </c>
      <c r="E123" s="12" t="s">
        <v>35</v>
      </c>
      <c r="F123" s="204"/>
      <c r="G123" s="18">
        <f t="shared" si="25"/>
        <v>0</v>
      </c>
      <c r="H123" s="34"/>
      <c r="I123" s="25" t="e">
        <f t="shared" si="26"/>
        <v>#DIV/0!</v>
      </c>
      <c r="K123" s="5"/>
    </row>
    <row r="124" spans="1:11" ht="20.25">
      <c r="A124" s="19" t="s">
        <v>175</v>
      </c>
      <c r="B124" s="249" t="s">
        <v>168</v>
      </c>
      <c r="C124" s="13"/>
      <c r="D124" s="5">
        <v>0</v>
      </c>
      <c r="E124" s="12" t="s">
        <v>37</v>
      </c>
      <c r="F124" s="204"/>
      <c r="G124" s="18">
        <f t="shared" si="25"/>
        <v>0</v>
      </c>
      <c r="H124" s="34"/>
      <c r="I124" s="25" t="e">
        <f t="shared" si="26"/>
        <v>#DIV/0!</v>
      </c>
      <c r="K124" s="5"/>
    </row>
    <row r="125" spans="1:11" ht="20.25">
      <c r="A125" s="19" t="s">
        <v>176</v>
      </c>
      <c r="B125" s="249" t="s">
        <v>169</v>
      </c>
      <c r="C125" s="13"/>
      <c r="D125" s="5">
        <v>0</v>
      </c>
      <c r="E125" s="12" t="s">
        <v>37</v>
      </c>
      <c r="F125" s="204"/>
      <c r="G125" s="18">
        <f t="shared" si="25"/>
        <v>0</v>
      </c>
      <c r="H125" s="34"/>
      <c r="I125" s="25" t="e">
        <f t="shared" si="26"/>
        <v>#DIV/0!</v>
      </c>
      <c r="K125" s="5"/>
    </row>
    <row r="126" spans="1:11" ht="20.25">
      <c r="A126" s="19" t="s">
        <v>177</v>
      </c>
      <c r="B126" s="249" t="s">
        <v>170</v>
      </c>
      <c r="C126" s="13"/>
      <c r="D126" s="5">
        <v>0</v>
      </c>
      <c r="E126" s="12" t="s">
        <v>37</v>
      </c>
      <c r="F126" s="204"/>
      <c r="G126" s="18">
        <f t="shared" si="25"/>
        <v>0</v>
      </c>
      <c r="H126" s="34"/>
      <c r="I126" s="25" t="e">
        <f t="shared" si="26"/>
        <v>#DIV/0!</v>
      </c>
      <c r="K126" s="5"/>
    </row>
    <row r="127" spans="1:11" ht="20.25">
      <c r="A127" s="19" t="s">
        <v>178</v>
      </c>
      <c r="B127" s="249" t="s">
        <v>171</v>
      </c>
      <c r="C127" s="13"/>
      <c r="D127" s="5">
        <v>0</v>
      </c>
      <c r="E127" s="12" t="s">
        <v>37</v>
      </c>
      <c r="F127" s="204"/>
      <c r="G127" s="18">
        <f t="shared" si="25"/>
        <v>0</v>
      </c>
      <c r="H127" s="34"/>
      <c r="I127" s="25" t="e">
        <f t="shared" si="26"/>
        <v>#DIV/0!</v>
      </c>
      <c r="K127" s="5"/>
    </row>
    <row r="128" spans="1:11" ht="20.25">
      <c r="A128" s="19" t="s">
        <v>179</v>
      </c>
      <c r="B128" s="249" t="s">
        <v>172</v>
      </c>
      <c r="C128" s="13"/>
      <c r="D128" s="5">
        <v>0</v>
      </c>
      <c r="E128" s="12" t="s">
        <v>37</v>
      </c>
      <c r="F128" s="204"/>
      <c r="G128" s="18">
        <f t="shared" si="25"/>
        <v>0</v>
      </c>
      <c r="H128" s="34"/>
      <c r="I128" s="25" t="e">
        <f t="shared" si="26"/>
        <v>#DIV/0!</v>
      </c>
      <c r="K128" s="5"/>
    </row>
    <row r="129" spans="1:11" ht="20.25">
      <c r="A129" s="19" t="s">
        <v>180</v>
      </c>
      <c r="B129" s="249" t="s">
        <v>173</v>
      </c>
      <c r="C129" s="13"/>
      <c r="D129" s="5">
        <v>0</v>
      </c>
      <c r="E129" s="12" t="s">
        <v>35</v>
      </c>
      <c r="F129" s="204"/>
      <c r="G129" s="18">
        <f t="shared" si="25"/>
        <v>0</v>
      </c>
      <c r="H129" s="34"/>
      <c r="I129" s="25" t="e">
        <f t="shared" si="26"/>
        <v>#DIV/0!</v>
      </c>
      <c r="K129" s="5"/>
    </row>
    <row r="130" spans="1:11" ht="20.25">
      <c r="A130" s="19" t="s">
        <v>181</v>
      </c>
      <c r="B130" s="249" t="s">
        <v>174</v>
      </c>
      <c r="C130" s="13"/>
      <c r="D130" s="5">
        <v>0</v>
      </c>
      <c r="E130" s="12" t="s">
        <v>35</v>
      </c>
      <c r="F130" s="204"/>
      <c r="G130" s="18">
        <f t="shared" si="25"/>
        <v>0</v>
      </c>
      <c r="H130" s="34"/>
      <c r="I130" s="25" t="e">
        <f t="shared" si="26"/>
        <v>#DIV/0!</v>
      </c>
      <c r="K130" s="5"/>
    </row>
    <row r="131" spans="1:11" s="5" customFormat="1" ht="15.75" thickBot="1">
      <c r="B131" s="221"/>
      <c r="C131" s="221"/>
      <c r="G131" s="2"/>
      <c r="I131" s="2"/>
    </row>
    <row r="132" spans="1:11" ht="21" customHeight="1" thickBot="1">
      <c r="A132" s="196">
        <v>13</v>
      </c>
      <c r="B132" s="209" t="s">
        <v>182</v>
      </c>
      <c r="C132" s="220"/>
      <c r="D132" s="199"/>
      <c r="E132" s="200"/>
      <c r="F132" s="200"/>
      <c r="G132" s="200"/>
      <c r="H132" s="11">
        <f>SUM(G134:G143)</f>
        <v>0</v>
      </c>
      <c r="I132" s="201"/>
      <c r="J132" s="16" t="e">
        <f>SUM(I134:I143)</f>
        <v>#DIV/0!</v>
      </c>
    </row>
    <row r="133" spans="1:11">
      <c r="A133" s="213"/>
      <c r="B133" s="202"/>
      <c r="C133" s="214"/>
      <c r="D133" s="5"/>
      <c r="E133" s="5"/>
      <c r="F133" s="5"/>
      <c r="G133" s="5"/>
      <c r="H133" s="34"/>
      <c r="I133" s="34"/>
      <c r="J133" s="215"/>
      <c r="K133" s="5"/>
    </row>
    <row r="134" spans="1:11" ht="20.25">
      <c r="A134" s="19" t="s">
        <v>82</v>
      </c>
      <c r="B134" s="249" t="s">
        <v>183</v>
      </c>
      <c r="C134" s="13"/>
      <c r="D134" s="5">
        <v>0</v>
      </c>
      <c r="E134" s="12" t="s">
        <v>35</v>
      </c>
      <c r="F134" s="204"/>
      <c r="G134" s="18">
        <f t="shared" ref="G134" si="27">+D134*F134</f>
        <v>0</v>
      </c>
      <c r="H134" s="34"/>
      <c r="I134" s="25" t="e">
        <f>+G134/$H$152</f>
        <v>#DIV/0!</v>
      </c>
      <c r="K134" s="5"/>
    </row>
    <row r="135" spans="1:11" ht="20.25">
      <c r="A135" s="19" t="s">
        <v>76</v>
      </c>
      <c r="B135" s="249" t="s">
        <v>184</v>
      </c>
      <c r="C135" s="13"/>
      <c r="D135" s="5">
        <v>0</v>
      </c>
      <c r="E135" s="12" t="s">
        <v>35</v>
      </c>
      <c r="F135" s="204"/>
      <c r="G135" s="18">
        <f t="shared" ref="G135:G142" si="28">+D135*F135</f>
        <v>0</v>
      </c>
      <c r="H135" s="34"/>
      <c r="I135" s="25" t="e">
        <f t="shared" ref="I135:I142" si="29">+G135/$H$152</f>
        <v>#DIV/0!</v>
      </c>
      <c r="K135" s="5"/>
    </row>
    <row r="136" spans="1:11" ht="20.25">
      <c r="A136" s="19" t="s">
        <v>77</v>
      </c>
      <c r="B136" s="249" t="s">
        <v>185</v>
      </c>
      <c r="C136" s="13"/>
      <c r="D136" s="5">
        <v>0</v>
      </c>
      <c r="E136" s="12" t="s">
        <v>35</v>
      </c>
      <c r="F136" s="204"/>
      <c r="G136" s="18">
        <f t="shared" si="28"/>
        <v>0</v>
      </c>
      <c r="H136" s="34"/>
      <c r="I136" s="25" t="e">
        <f t="shared" si="29"/>
        <v>#DIV/0!</v>
      </c>
      <c r="K136" s="5"/>
    </row>
    <row r="137" spans="1:11" ht="30">
      <c r="A137" s="19" t="s">
        <v>78</v>
      </c>
      <c r="B137" s="249" t="s">
        <v>186</v>
      </c>
      <c r="C137" s="13"/>
      <c r="D137" s="5">
        <v>0</v>
      </c>
      <c r="E137" s="12" t="s">
        <v>35</v>
      </c>
      <c r="F137" s="204"/>
      <c r="G137" s="18">
        <f t="shared" si="28"/>
        <v>0</v>
      </c>
      <c r="H137" s="34"/>
      <c r="I137" s="25" t="e">
        <f t="shared" si="29"/>
        <v>#DIV/0!</v>
      </c>
      <c r="K137" s="5"/>
    </row>
    <row r="138" spans="1:11" ht="20.25">
      <c r="A138" s="19" t="s">
        <v>79</v>
      </c>
      <c r="B138" s="249" t="s">
        <v>187</v>
      </c>
      <c r="C138" s="13"/>
      <c r="D138" s="5">
        <v>0</v>
      </c>
      <c r="E138" s="12" t="s">
        <v>35</v>
      </c>
      <c r="F138" s="204"/>
      <c r="G138" s="18">
        <f t="shared" si="28"/>
        <v>0</v>
      </c>
      <c r="H138" s="34"/>
      <c r="I138" s="25" t="e">
        <f t="shared" si="29"/>
        <v>#DIV/0!</v>
      </c>
      <c r="K138" s="5"/>
    </row>
    <row r="139" spans="1:11" ht="30">
      <c r="A139" s="19" t="s">
        <v>80</v>
      </c>
      <c r="B139" s="249" t="s">
        <v>188</v>
      </c>
      <c r="C139" s="13"/>
      <c r="D139" s="5">
        <v>0</v>
      </c>
      <c r="E139" s="12" t="s">
        <v>35</v>
      </c>
      <c r="F139" s="204"/>
      <c r="G139" s="18">
        <f t="shared" si="28"/>
        <v>0</v>
      </c>
      <c r="H139" s="34"/>
      <c r="I139" s="25" t="e">
        <f t="shared" si="29"/>
        <v>#DIV/0!</v>
      </c>
      <c r="K139" s="5"/>
    </row>
    <row r="140" spans="1:11" ht="35.25" customHeight="1">
      <c r="A140" s="19" t="s">
        <v>81</v>
      </c>
      <c r="B140" s="249" t="s">
        <v>189</v>
      </c>
      <c r="C140" s="13"/>
      <c r="D140" s="5">
        <v>0</v>
      </c>
      <c r="E140" s="12" t="s">
        <v>35</v>
      </c>
      <c r="F140" s="204"/>
      <c r="G140" s="18">
        <f t="shared" si="28"/>
        <v>0</v>
      </c>
      <c r="H140" s="34"/>
      <c r="I140" s="25" t="e">
        <f t="shared" si="29"/>
        <v>#DIV/0!</v>
      </c>
      <c r="K140" s="5"/>
    </row>
    <row r="141" spans="1:11" ht="30">
      <c r="A141" s="19" t="s">
        <v>175</v>
      </c>
      <c r="B141" s="249" t="s">
        <v>190</v>
      </c>
      <c r="C141" s="13"/>
      <c r="D141" s="5">
        <v>0</v>
      </c>
      <c r="E141" s="12" t="s">
        <v>35</v>
      </c>
      <c r="F141" s="204"/>
      <c r="G141" s="18">
        <f t="shared" si="28"/>
        <v>0</v>
      </c>
      <c r="H141" s="34"/>
      <c r="I141" s="25" t="e">
        <f t="shared" si="29"/>
        <v>#DIV/0!</v>
      </c>
      <c r="K141" s="5"/>
    </row>
    <row r="142" spans="1:11" ht="30">
      <c r="A142" s="19" t="s">
        <v>176</v>
      </c>
      <c r="B142" s="249" t="s">
        <v>191</v>
      </c>
      <c r="C142" s="13"/>
      <c r="D142" s="5">
        <v>0</v>
      </c>
      <c r="E142" s="12" t="s">
        <v>35</v>
      </c>
      <c r="F142" s="204"/>
      <c r="G142" s="18">
        <f t="shared" si="28"/>
        <v>0</v>
      </c>
      <c r="H142" s="34"/>
      <c r="I142" s="25" t="e">
        <f t="shared" si="29"/>
        <v>#DIV/0!</v>
      </c>
      <c r="K142" s="5"/>
    </row>
    <row r="143" spans="1:11" s="5" customFormat="1" ht="15.75" thickBot="1">
      <c r="B143" s="221"/>
      <c r="C143" s="221"/>
      <c r="G143" s="2"/>
      <c r="I143" s="2"/>
    </row>
    <row r="144" spans="1:11" ht="21" customHeight="1" thickBot="1">
      <c r="A144" s="196">
        <v>13</v>
      </c>
      <c r="B144" s="209" t="s">
        <v>192</v>
      </c>
      <c r="C144" s="220"/>
      <c r="D144" s="199"/>
      <c r="E144" s="200"/>
      <c r="F144" s="200"/>
      <c r="G144" s="200"/>
      <c r="H144" s="11">
        <f>SUM(G146:G149)</f>
        <v>0</v>
      </c>
      <c r="I144" s="201"/>
      <c r="J144" s="16" t="e">
        <f>SUM(I146:I149)</f>
        <v>#DIV/0!</v>
      </c>
    </row>
    <row r="145" spans="1:11">
      <c r="A145" s="188"/>
      <c r="B145" s="202"/>
      <c r="C145" s="202"/>
      <c r="D145" s="5"/>
      <c r="E145" s="5"/>
      <c r="F145" s="5"/>
      <c r="G145" s="5"/>
      <c r="H145" s="34"/>
      <c r="I145" s="34"/>
      <c r="J145" s="203"/>
      <c r="K145" s="5"/>
    </row>
    <row r="146" spans="1:11" ht="20.25">
      <c r="A146" s="19" t="s">
        <v>82</v>
      </c>
      <c r="B146" s="249" t="s">
        <v>193</v>
      </c>
      <c r="C146" s="13"/>
      <c r="D146" s="5">
        <v>0</v>
      </c>
      <c r="E146" s="12" t="s">
        <v>37</v>
      </c>
      <c r="F146" s="211"/>
      <c r="G146" s="18">
        <f t="shared" ref="G146" si="30">+D146*F146</f>
        <v>0</v>
      </c>
      <c r="H146" s="34"/>
      <c r="I146" s="25" t="e">
        <f>+G146/$H$152</f>
        <v>#DIV/0!</v>
      </c>
      <c r="K146" s="5"/>
    </row>
    <row r="147" spans="1:11" ht="20.25">
      <c r="A147" s="19" t="s">
        <v>237</v>
      </c>
      <c r="B147" s="249" t="s">
        <v>194</v>
      </c>
      <c r="C147" s="13"/>
      <c r="D147" s="5">
        <v>0</v>
      </c>
      <c r="E147" s="12" t="s">
        <v>37</v>
      </c>
      <c r="F147" s="211"/>
      <c r="G147" s="18">
        <f t="shared" ref="G147:G148" si="31">+D147*F147</f>
        <v>0</v>
      </c>
      <c r="H147" s="34"/>
      <c r="I147" s="25" t="e">
        <f t="shared" ref="I147:I148" si="32">+G147/$H$152</f>
        <v>#DIV/0!</v>
      </c>
      <c r="K147" s="5"/>
    </row>
    <row r="148" spans="1:11" ht="30">
      <c r="A148" s="19" t="s">
        <v>238</v>
      </c>
      <c r="B148" s="249" t="s">
        <v>195</v>
      </c>
      <c r="C148" s="13"/>
      <c r="D148" s="5">
        <v>0</v>
      </c>
      <c r="E148" s="12" t="s">
        <v>37</v>
      </c>
      <c r="F148" s="211"/>
      <c r="G148" s="18">
        <f t="shared" si="31"/>
        <v>0</v>
      </c>
      <c r="H148" s="34"/>
      <c r="I148" s="25" t="e">
        <f t="shared" si="32"/>
        <v>#DIV/0!</v>
      </c>
      <c r="K148" s="5"/>
    </row>
    <row r="149" spans="1:11" ht="20.25">
      <c r="A149" s="19"/>
      <c r="B149" s="17"/>
      <c r="C149" s="13"/>
      <c r="D149" s="5"/>
      <c r="E149" s="12"/>
      <c r="F149" s="211"/>
      <c r="G149" s="18"/>
      <c r="H149" s="34"/>
      <c r="I149" s="25"/>
      <c r="K149" s="5"/>
    </row>
    <row r="150" spans="1:11" s="5" customFormat="1">
      <c r="B150" s="221"/>
      <c r="C150" s="221"/>
    </row>
    <row r="151" spans="1:11" s="5" customFormat="1" ht="15.75" thickBot="1">
      <c r="B151" s="221"/>
      <c r="C151" s="221"/>
    </row>
    <row r="152" spans="1:11" s="227" customFormat="1" ht="29.25" thickBot="1">
      <c r="A152" s="235" t="s">
        <v>49</v>
      </c>
      <c r="B152" s="236"/>
      <c r="C152" s="222"/>
      <c r="D152" s="223"/>
      <c r="E152" s="224"/>
      <c r="F152" s="224"/>
      <c r="G152" s="225"/>
      <c r="H152" s="24">
        <f>SUM(H12:H149)</f>
        <v>0</v>
      </c>
      <c r="I152" s="226"/>
      <c r="J152" s="24" t="e">
        <f>SUM(J12:J149)</f>
        <v>#DIV/0!</v>
      </c>
    </row>
    <row r="153" spans="1:11">
      <c r="B153" s="228"/>
      <c r="C153" s="228"/>
    </row>
    <row r="154" spans="1:11" s="194" customFormat="1">
      <c r="A154" s="35"/>
      <c r="B154" s="228"/>
      <c r="C154" s="228"/>
      <c r="D154" s="35"/>
      <c r="E154" s="35"/>
      <c r="F154" s="35"/>
      <c r="G154" s="35"/>
      <c r="H154" s="35"/>
      <c r="I154" s="35"/>
      <c r="J154" s="35"/>
    </row>
    <row r="155" spans="1:11" ht="21" customHeight="1">
      <c r="B155" s="228"/>
      <c r="C155" s="228"/>
    </row>
    <row r="156" spans="1:11">
      <c r="B156" s="228"/>
      <c r="C156" s="228"/>
    </row>
    <row r="161" spans="1:10" s="194" customFormat="1">
      <c r="A161" s="35"/>
      <c r="B161" s="35"/>
      <c r="C161" s="35"/>
      <c r="D161" s="35"/>
      <c r="E161" s="35"/>
      <c r="F161" s="35"/>
      <c r="G161" s="35"/>
      <c r="H161" s="35"/>
      <c r="I161" s="35"/>
      <c r="J161" s="35"/>
    </row>
    <row r="171" spans="1:10" ht="31.5" customHeight="1"/>
    <row r="177" ht="15" customHeight="1"/>
  </sheetData>
  <sheetProtection password="DE02" sheet="1" objects="1" scenarios="1" formatCells="0" formatColumns="0" formatRows="0" insertRows="0" deleteRows="0"/>
  <mergeCells count="8">
    <mergeCell ref="A152:B152"/>
    <mergeCell ref="H5:J5"/>
    <mergeCell ref="H7:J7"/>
    <mergeCell ref="A9:C9"/>
    <mergeCell ref="B20:C20"/>
    <mergeCell ref="B25:C25"/>
    <mergeCell ref="B31:C31"/>
    <mergeCell ref="I9:J9"/>
  </mergeCells>
  <dataValidations disablePrompts="1" count="1">
    <dataValidation type="list" allowBlank="1" showInputMessage="1" showErrorMessage="1" sqref="E23:E24 E134:E142 E28:E30 E84:E89 E41:E45 E52:E65 E92:E106 E110:E113 E14:E19 E34:E38 E117:E130 E48:E49 E68:E81 E146:E149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paperSize="9" scale="48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OFERTA</vt:lpstr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2015-10-05T13:34:29Z</cp:lastPrinted>
  <dcterms:created xsi:type="dcterms:W3CDTF">2013-03-18T18:41:53Z</dcterms:created>
  <dcterms:modified xsi:type="dcterms:W3CDTF">2015-10-05T14:28:13Z</dcterms:modified>
</cp:coreProperties>
</file>